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H:\Cupalova\Stavby\Lednice-Mendelu- sklad hořlavých kapalin\Nabídka\VÝKAZ VÝMĚR\"/>
    </mc:Choice>
  </mc:AlternateContent>
  <xr:revisionPtr revIDLastSave="0" documentId="13_ncr:1_{43AF3A7E-FD3D-4D95-8A29-598529093EB1}" xr6:coauthVersionLast="40" xr6:coauthVersionMax="40" xr10:uidLastSave="{00000000-0000-0000-0000-000000000000}"/>
  <bookViews>
    <workbookView xWindow="0" yWindow="0" windowWidth="21570" windowHeight="10215" xr2:uid="{00000000-000D-0000-FFFF-FFFF00000000}"/>
  </bookViews>
  <sheets>
    <sheet name="Rekapitulace stavby" sheetId="1" r:id="rId1"/>
    <sheet name="6018 - Slad hořlavých kap..." sheetId="2" r:id="rId2"/>
    <sheet name="6018-1 - Technické zařízení" sheetId="3" r:id="rId3"/>
    <sheet name="6018-2 - Vedlejší rozpočt..." sheetId="4" r:id="rId4"/>
    <sheet name="Pokyny pro vyplnění" sheetId="5" r:id="rId5"/>
  </sheets>
  <definedNames>
    <definedName name="_xlnm._FilterDatabase" localSheetId="1" hidden="1">'6018 - Slad hořlavých kap...'!$C$95:$K$95</definedName>
    <definedName name="_xlnm._FilterDatabase" localSheetId="2" hidden="1">'6018-1 - Technické zařízení'!$C$77:$K$77</definedName>
    <definedName name="_xlnm._FilterDatabase" localSheetId="3" hidden="1">'6018-2 - Vedlejší rozpočt...'!$C$79:$K$79</definedName>
    <definedName name="_xlnm.Print_Titles" localSheetId="1">'6018 - Slad hořlavých kap...'!$95:$95</definedName>
    <definedName name="_xlnm.Print_Titles" localSheetId="2">'6018-1 - Technické zařízení'!$77:$77</definedName>
    <definedName name="_xlnm.Print_Titles" localSheetId="3">'6018-2 - Vedlejší rozpočt...'!$79:$79</definedName>
    <definedName name="_xlnm.Print_Titles" localSheetId="0">'Rekapitulace stavby'!$49:$49</definedName>
    <definedName name="_xlnm.Print_Area" localSheetId="1">'6018 - Slad hořlavých kap...'!$C$4:$J$36,'6018 - Slad hořlavých kap...'!$C$42:$J$77,'6018 - Slad hořlavých kap...'!$C$83:$K$366</definedName>
    <definedName name="_xlnm.Print_Area" localSheetId="2">'6018-1 - Technické zařízení'!$C$4:$J$36,'6018-1 - Technické zařízení'!$C$42:$J$59,'6018-1 - Technické zařízení'!$C$65:$K$87</definedName>
    <definedName name="_xlnm.Print_Area" localSheetId="3">'6018-2 - Vedlejší rozpočt...'!$C$4:$J$36,'6018-2 - Vedlejší rozpočt...'!$C$42:$J$61,'6018-2 - Vedlejší rozpočt...'!$C$67:$K$89</definedName>
    <definedName name="_xlnm.Print_Area" localSheetId="4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stavby'!$C$39:$AQ$55</definedName>
  </definedNames>
  <calcPr calcId="181029"/>
</workbook>
</file>

<file path=xl/calcChain.xml><?xml version="1.0" encoding="utf-8"?>
<calcChain xmlns="http://schemas.openxmlformats.org/spreadsheetml/2006/main">
  <c r="AY54" i="1" l="1"/>
  <c r="AX54" i="1"/>
  <c r="BI89" i="4"/>
  <c r="BH89" i="4"/>
  <c r="BG89" i="4"/>
  <c r="BF89" i="4"/>
  <c r="T89" i="4"/>
  <c r="R89" i="4"/>
  <c r="P89" i="4"/>
  <c r="BK89" i="4"/>
  <c r="J89" i="4"/>
  <c r="BE89" i="4" s="1"/>
  <c r="BI88" i="4"/>
  <c r="BH88" i="4"/>
  <c r="BG88" i="4"/>
  <c r="BF88" i="4"/>
  <c r="BE88" i="4"/>
  <c r="T88" i="4"/>
  <c r="R88" i="4"/>
  <c r="P88" i="4"/>
  <c r="BK88" i="4"/>
  <c r="J88" i="4"/>
  <c r="BI87" i="4"/>
  <c r="BH87" i="4"/>
  <c r="BG87" i="4"/>
  <c r="BF87" i="4"/>
  <c r="BE87" i="4"/>
  <c r="T87" i="4"/>
  <c r="T86" i="4" s="1"/>
  <c r="R87" i="4"/>
  <c r="R86" i="4" s="1"/>
  <c r="P87" i="4"/>
  <c r="P86" i="4" s="1"/>
  <c r="BK87" i="4"/>
  <c r="BK86" i="4" s="1"/>
  <c r="J86" i="4" s="1"/>
  <c r="J60" i="4" s="1"/>
  <c r="J87" i="4"/>
  <c r="BI85" i="4"/>
  <c r="BH85" i="4"/>
  <c r="BG85" i="4"/>
  <c r="BF85" i="4"/>
  <c r="T85" i="4"/>
  <c r="T84" i="4" s="1"/>
  <c r="R85" i="4"/>
  <c r="R84" i="4" s="1"/>
  <c r="P85" i="4"/>
  <c r="P84" i="4" s="1"/>
  <c r="BK85" i="4"/>
  <c r="BK84" i="4" s="1"/>
  <c r="J84" i="4" s="1"/>
  <c r="J59" i="4" s="1"/>
  <c r="J85" i="4"/>
  <c r="BE85" i="4" s="1"/>
  <c r="BI83" i="4"/>
  <c r="F34" i="4" s="1"/>
  <c r="BD54" i="1" s="1"/>
  <c r="BH83" i="4"/>
  <c r="F33" i="4" s="1"/>
  <c r="BC54" i="1" s="1"/>
  <c r="BG83" i="4"/>
  <c r="F32" i="4" s="1"/>
  <c r="BB54" i="1" s="1"/>
  <c r="BF83" i="4"/>
  <c r="F31" i="4" s="1"/>
  <c r="BA54" i="1" s="1"/>
  <c r="BE83" i="4"/>
  <c r="F30" i="4" s="1"/>
  <c r="AZ54" i="1" s="1"/>
  <c r="T83" i="4"/>
  <c r="T82" i="4" s="1"/>
  <c r="R83" i="4"/>
  <c r="R82" i="4" s="1"/>
  <c r="R81" i="4" s="1"/>
  <c r="R80" i="4" s="1"/>
  <c r="P83" i="4"/>
  <c r="P82" i="4" s="1"/>
  <c r="BK83" i="4"/>
  <c r="BK82" i="4" s="1"/>
  <c r="J83" i="4"/>
  <c r="F74" i="4"/>
  <c r="E72" i="4"/>
  <c r="F49" i="4"/>
  <c r="E47" i="4"/>
  <c r="J21" i="4"/>
  <c r="E21" i="4"/>
  <c r="J76" i="4" s="1"/>
  <c r="J20" i="4"/>
  <c r="J18" i="4"/>
  <c r="E18" i="4"/>
  <c r="F52" i="4" s="1"/>
  <c r="J17" i="4"/>
  <c r="J15" i="4"/>
  <c r="E15" i="4"/>
  <c r="F51" i="4" s="1"/>
  <c r="J14" i="4"/>
  <c r="J12" i="4"/>
  <c r="J74" i="4" s="1"/>
  <c r="E7" i="4"/>
  <c r="E45" i="4" s="1"/>
  <c r="AY53" i="1"/>
  <c r="AX53" i="1"/>
  <c r="BI87" i="3"/>
  <c r="BH87" i="3"/>
  <c r="BG87" i="3"/>
  <c r="BF87" i="3"/>
  <c r="T87" i="3"/>
  <c r="R87" i="3"/>
  <c r="P87" i="3"/>
  <c r="BK87" i="3"/>
  <c r="J87" i="3"/>
  <c r="BE87" i="3" s="1"/>
  <c r="BI86" i="3"/>
  <c r="BH86" i="3"/>
  <c r="BG86" i="3"/>
  <c r="BF86" i="3"/>
  <c r="T86" i="3"/>
  <c r="R86" i="3"/>
  <c r="P86" i="3"/>
  <c r="BK86" i="3"/>
  <c r="J86" i="3"/>
  <c r="BE86" i="3" s="1"/>
  <c r="BI85" i="3"/>
  <c r="BH85" i="3"/>
  <c r="BG85" i="3"/>
  <c r="BF85" i="3"/>
  <c r="T85" i="3"/>
  <c r="R85" i="3"/>
  <c r="P85" i="3"/>
  <c r="BK85" i="3"/>
  <c r="J85" i="3"/>
  <c r="BE85" i="3" s="1"/>
  <c r="BI84" i="3"/>
  <c r="BH84" i="3"/>
  <c r="BG84" i="3"/>
  <c r="BF84" i="3"/>
  <c r="T84" i="3"/>
  <c r="R84" i="3"/>
  <c r="P84" i="3"/>
  <c r="BK84" i="3"/>
  <c r="J84" i="3"/>
  <c r="BE84" i="3" s="1"/>
  <c r="BI83" i="3"/>
  <c r="BH83" i="3"/>
  <c r="BG83" i="3"/>
  <c r="BF83" i="3"/>
  <c r="T83" i="3"/>
  <c r="R83" i="3"/>
  <c r="P83" i="3"/>
  <c r="BK83" i="3"/>
  <c r="J83" i="3"/>
  <c r="BE83" i="3" s="1"/>
  <c r="BI82" i="3"/>
  <c r="BH82" i="3"/>
  <c r="BG82" i="3"/>
  <c r="BF82" i="3"/>
  <c r="T82" i="3"/>
  <c r="R82" i="3"/>
  <c r="P82" i="3"/>
  <c r="BK82" i="3"/>
  <c r="J82" i="3"/>
  <c r="BE82" i="3" s="1"/>
  <c r="BI81" i="3"/>
  <c r="F34" i="3" s="1"/>
  <c r="BD53" i="1" s="1"/>
  <c r="BH81" i="3"/>
  <c r="F33" i="3" s="1"/>
  <c r="BC53" i="1" s="1"/>
  <c r="BG81" i="3"/>
  <c r="F32" i="3" s="1"/>
  <c r="BB53" i="1" s="1"/>
  <c r="BF81" i="3"/>
  <c r="J31" i="3" s="1"/>
  <c r="AW53" i="1" s="1"/>
  <c r="T81" i="3"/>
  <c r="T80" i="3" s="1"/>
  <c r="T79" i="3" s="1"/>
  <c r="T78" i="3" s="1"/>
  <c r="R81" i="3"/>
  <c r="R80" i="3" s="1"/>
  <c r="R79" i="3" s="1"/>
  <c r="R78" i="3" s="1"/>
  <c r="P81" i="3"/>
  <c r="P80" i="3" s="1"/>
  <c r="P79" i="3" s="1"/>
  <c r="P78" i="3" s="1"/>
  <c r="AU53" i="1" s="1"/>
  <c r="BK81" i="3"/>
  <c r="BK80" i="3" s="1"/>
  <c r="J81" i="3"/>
  <c r="BE81" i="3" s="1"/>
  <c r="F72" i="3"/>
  <c r="E70" i="3"/>
  <c r="F49" i="3"/>
  <c r="E47" i="3"/>
  <c r="J21" i="3"/>
  <c r="E21" i="3"/>
  <c r="J51" i="3" s="1"/>
  <c r="J20" i="3"/>
  <c r="J18" i="3"/>
  <c r="E18" i="3"/>
  <c r="F75" i="3" s="1"/>
  <c r="J17" i="3"/>
  <c r="J15" i="3"/>
  <c r="E15" i="3"/>
  <c r="F74" i="3" s="1"/>
  <c r="J14" i="3"/>
  <c r="J12" i="3"/>
  <c r="J49" i="3" s="1"/>
  <c r="E7" i="3"/>
  <c r="E68" i="3" s="1"/>
  <c r="AY52" i="1"/>
  <c r="AX52" i="1"/>
  <c r="BI366" i="2"/>
  <c r="BH366" i="2"/>
  <c r="BG366" i="2"/>
  <c r="BF366" i="2"/>
  <c r="T366" i="2"/>
  <c r="R366" i="2"/>
  <c r="P366" i="2"/>
  <c r="BK366" i="2"/>
  <c r="J366" i="2"/>
  <c r="BE366" i="2" s="1"/>
  <c r="BI365" i="2"/>
  <c r="BH365" i="2"/>
  <c r="BG365" i="2"/>
  <c r="BF365" i="2"/>
  <c r="T365" i="2"/>
  <c r="T364" i="2" s="1"/>
  <c r="T363" i="2" s="1"/>
  <c r="R365" i="2"/>
  <c r="R364" i="2" s="1"/>
  <c r="R363" i="2" s="1"/>
  <c r="P365" i="2"/>
  <c r="P364" i="2" s="1"/>
  <c r="P363" i="2" s="1"/>
  <c r="BK365" i="2"/>
  <c r="BK364" i="2" s="1"/>
  <c r="J365" i="2"/>
  <c r="BE365" i="2" s="1"/>
  <c r="BI362" i="2"/>
  <c r="BH362" i="2"/>
  <c r="BG362" i="2"/>
  <c r="BF362" i="2"/>
  <c r="T362" i="2"/>
  <c r="R362" i="2"/>
  <c r="P362" i="2"/>
  <c r="BK362" i="2"/>
  <c r="J362" i="2"/>
  <c r="BE362" i="2" s="1"/>
  <c r="BI356" i="2"/>
  <c r="BH356" i="2"/>
  <c r="BG356" i="2"/>
  <c r="BF356" i="2"/>
  <c r="T356" i="2"/>
  <c r="T355" i="2" s="1"/>
  <c r="R356" i="2"/>
  <c r="R355" i="2" s="1"/>
  <c r="P356" i="2"/>
  <c r="P355" i="2" s="1"/>
  <c r="BK356" i="2"/>
  <c r="BK355" i="2" s="1"/>
  <c r="J355" i="2" s="1"/>
  <c r="J356" i="2"/>
  <c r="BE356" i="2" s="1"/>
  <c r="J74" i="2"/>
  <c r="BI354" i="2"/>
  <c r="BH354" i="2"/>
  <c r="BG354" i="2"/>
  <c r="BF354" i="2"/>
  <c r="BE354" i="2"/>
  <c r="T354" i="2"/>
  <c r="R354" i="2"/>
  <c r="P354" i="2"/>
  <c r="BK354" i="2"/>
  <c r="J354" i="2"/>
  <c r="BI349" i="2"/>
  <c r="BH349" i="2"/>
  <c r="BG349" i="2"/>
  <c r="BF349" i="2"/>
  <c r="BE349" i="2"/>
  <c r="T349" i="2"/>
  <c r="T348" i="2" s="1"/>
  <c r="R349" i="2"/>
  <c r="R348" i="2" s="1"/>
  <c r="P349" i="2"/>
  <c r="P348" i="2" s="1"/>
  <c r="BK349" i="2"/>
  <c r="BK348" i="2" s="1"/>
  <c r="J348" i="2" s="1"/>
  <c r="J349" i="2"/>
  <c r="J73" i="2"/>
  <c r="BI347" i="2"/>
  <c r="BH347" i="2"/>
  <c r="BG347" i="2"/>
  <c r="BF347" i="2"/>
  <c r="T347" i="2"/>
  <c r="R347" i="2"/>
  <c r="P347" i="2"/>
  <c r="BK347" i="2"/>
  <c r="J347" i="2"/>
  <c r="BE347" i="2" s="1"/>
  <c r="BI345" i="2"/>
  <c r="BH345" i="2"/>
  <c r="BG345" i="2"/>
  <c r="BF345" i="2"/>
  <c r="T345" i="2"/>
  <c r="R345" i="2"/>
  <c r="P345" i="2"/>
  <c r="BK345" i="2"/>
  <c r="J345" i="2"/>
  <c r="BE345" i="2" s="1"/>
  <c r="BI343" i="2"/>
  <c r="BH343" i="2"/>
  <c r="BG343" i="2"/>
  <c r="BF343" i="2"/>
  <c r="T343" i="2"/>
  <c r="T342" i="2" s="1"/>
  <c r="R343" i="2"/>
  <c r="R342" i="2" s="1"/>
  <c r="P343" i="2"/>
  <c r="P342" i="2" s="1"/>
  <c r="BK343" i="2"/>
  <c r="BK342" i="2" s="1"/>
  <c r="J342" i="2" s="1"/>
  <c r="J343" i="2"/>
  <c r="BE343" i="2" s="1"/>
  <c r="J72" i="2"/>
  <c r="BI341" i="2"/>
  <c r="BH341" i="2"/>
  <c r="BG341" i="2"/>
  <c r="BF341" i="2"/>
  <c r="BE341" i="2"/>
  <c r="T341" i="2"/>
  <c r="R341" i="2"/>
  <c r="P341" i="2"/>
  <c r="BK341" i="2"/>
  <c r="J341" i="2"/>
  <c r="BI340" i="2"/>
  <c r="BH340" i="2"/>
  <c r="BG340" i="2"/>
  <c r="BF340" i="2"/>
  <c r="BE340" i="2"/>
  <c r="T340" i="2"/>
  <c r="R340" i="2"/>
  <c r="P340" i="2"/>
  <c r="BK340" i="2"/>
  <c r="J340" i="2"/>
  <c r="BI339" i="2"/>
  <c r="BH339" i="2"/>
  <c r="BG339" i="2"/>
  <c r="BF339" i="2"/>
  <c r="BE339" i="2"/>
  <c r="T339" i="2"/>
  <c r="R339" i="2"/>
  <c r="P339" i="2"/>
  <c r="BK339" i="2"/>
  <c r="J339" i="2"/>
  <c r="BI338" i="2"/>
  <c r="BH338" i="2"/>
  <c r="BG338" i="2"/>
  <c r="BF338" i="2"/>
  <c r="BE338" i="2"/>
  <c r="T338" i="2"/>
  <c r="R338" i="2"/>
  <c r="P338" i="2"/>
  <c r="BK338" i="2"/>
  <c r="J338" i="2"/>
  <c r="BI335" i="2"/>
  <c r="BH335" i="2"/>
  <c r="BG335" i="2"/>
  <c r="BF335" i="2"/>
  <c r="BE335" i="2"/>
  <c r="T335" i="2"/>
  <c r="R335" i="2"/>
  <c r="P335" i="2"/>
  <c r="BK335" i="2"/>
  <c r="J335" i="2"/>
  <c r="BI332" i="2"/>
  <c r="BH332" i="2"/>
  <c r="BG332" i="2"/>
  <c r="BF332" i="2"/>
  <c r="BE332" i="2"/>
  <c r="T332" i="2"/>
  <c r="T331" i="2" s="1"/>
  <c r="R332" i="2"/>
  <c r="R331" i="2" s="1"/>
  <c r="P332" i="2"/>
  <c r="P331" i="2" s="1"/>
  <c r="BK332" i="2"/>
  <c r="BK331" i="2" s="1"/>
  <c r="J331" i="2" s="1"/>
  <c r="J332" i="2"/>
  <c r="J71" i="2"/>
  <c r="BI330" i="2"/>
  <c r="BH330" i="2"/>
  <c r="BG330" i="2"/>
  <c r="BF330" i="2"/>
  <c r="T330" i="2"/>
  <c r="R330" i="2"/>
  <c r="P330" i="2"/>
  <c r="BK330" i="2"/>
  <c r="J330" i="2"/>
  <c r="BE330" i="2" s="1"/>
  <c r="BI329" i="2"/>
  <c r="BH329" i="2"/>
  <c r="BG329" i="2"/>
  <c r="BF329" i="2"/>
  <c r="T329" i="2"/>
  <c r="R329" i="2"/>
  <c r="P329" i="2"/>
  <c r="BK329" i="2"/>
  <c r="J329" i="2"/>
  <c r="BE329" i="2" s="1"/>
  <c r="BI326" i="2"/>
  <c r="BH326" i="2"/>
  <c r="BG326" i="2"/>
  <c r="BF326" i="2"/>
  <c r="T326" i="2"/>
  <c r="R326" i="2"/>
  <c r="P326" i="2"/>
  <c r="BK326" i="2"/>
  <c r="J326" i="2"/>
  <c r="BE326" i="2" s="1"/>
  <c r="BI325" i="2"/>
  <c r="BH325" i="2"/>
  <c r="BG325" i="2"/>
  <c r="BF325" i="2"/>
  <c r="T325" i="2"/>
  <c r="R325" i="2"/>
  <c r="P325" i="2"/>
  <c r="BK325" i="2"/>
  <c r="J325" i="2"/>
  <c r="BE325" i="2" s="1"/>
  <c r="BI322" i="2"/>
  <c r="BH322" i="2"/>
  <c r="BG322" i="2"/>
  <c r="BF322" i="2"/>
  <c r="T322" i="2"/>
  <c r="R322" i="2"/>
  <c r="P322" i="2"/>
  <c r="BK322" i="2"/>
  <c r="J322" i="2"/>
  <c r="BE322" i="2" s="1"/>
  <c r="BI321" i="2"/>
  <c r="BH321" i="2"/>
  <c r="BG321" i="2"/>
  <c r="BF321" i="2"/>
  <c r="T321" i="2"/>
  <c r="T320" i="2" s="1"/>
  <c r="R321" i="2"/>
  <c r="R320" i="2" s="1"/>
  <c r="P321" i="2"/>
  <c r="P320" i="2" s="1"/>
  <c r="BK321" i="2"/>
  <c r="BK320" i="2" s="1"/>
  <c r="J320" i="2" s="1"/>
  <c r="J321" i="2"/>
  <c r="BE321" i="2" s="1"/>
  <c r="J70" i="2"/>
  <c r="BI319" i="2"/>
  <c r="BH319" i="2"/>
  <c r="BG319" i="2"/>
  <c r="BF319" i="2"/>
  <c r="BE319" i="2"/>
  <c r="T319" i="2"/>
  <c r="R319" i="2"/>
  <c r="P319" i="2"/>
  <c r="BK319" i="2"/>
  <c r="J319" i="2"/>
  <c r="BI315" i="2"/>
  <c r="BH315" i="2"/>
  <c r="BG315" i="2"/>
  <c r="BF315" i="2"/>
  <c r="BE315" i="2"/>
  <c r="T315" i="2"/>
  <c r="R315" i="2"/>
  <c r="P315" i="2"/>
  <c r="BK315" i="2"/>
  <c r="J315" i="2"/>
  <c r="BI313" i="2"/>
  <c r="BH313" i="2"/>
  <c r="BG313" i="2"/>
  <c r="BF313" i="2"/>
  <c r="BE313" i="2"/>
  <c r="T313" i="2"/>
  <c r="T312" i="2" s="1"/>
  <c r="R313" i="2"/>
  <c r="R312" i="2" s="1"/>
  <c r="P313" i="2"/>
  <c r="P312" i="2" s="1"/>
  <c r="BK313" i="2"/>
  <c r="BK312" i="2" s="1"/>
  <c r="J312" i="2" s="1"/>
  <c r="J313" i="2"/>
  <c r="J69" i="2"/>
  <c r="BI311" i="2"/>
  <c r="BH311" i="2"/>
  <c r="BG311" i="2"/>
  <c r="BF311" i="2"/>
  <c r="T311" i="2"/>
  <c r="R311" i="2"/>
  <c r="P311" i="2"/>
  <c r="BK311" i="2"/>
  <c r="J311" i="2"/>
  <c r="BE311" i="2" s="1"/>
  <c r="BI309" i="2"/>
  <c r="BH309" i="2"/>
  <c r="BG309" i="2"/>
  <c r="BF309" i="2"/>
  <c r="T309" i="2"/>
  <c r="R309" i="2"/>
  <c r="P309" i="2"/>
  <c r="BK309" i="2"/>
  <c r="J309" i="2"/>
  <c r="BE309" i="2" s="1"/>
  <c r="BI306" i="2"/>
  <c r="BH306" i="2"/>
  <c r="BG306" i="2"/>
  <c r="BF306" i="2"/>
  <c r="T306" i="2"/>
  <c r="R306" i="2"/>
  <c r="P306" i="2"/>
  <c r="BK306" i="2"/>
  <c r="J306" i="2"/>
  <c r="BE306" i="2" s="1"/>
  <c r="BI304" i="2"/>
  <c r="BH304" i="2"/>
  <c r="BG304" i="2"/>
  <c r="BF304" i="2"/>
  <c r="T304" i="2"/>
  <c r="R304" i="2"/>
  <c r="P304" i="2"/>
  <c r="BK304" i="2"/>
  <c r="J304" i="2"/>
  <c r="BE304" i="2" s="1"/>
  <c r="BI302" i="2"/>
  <c r="BH302" i="2"/>
  <c r="BG302" i="2"/>
  <c r="BF302" i="2"/>
  <c r="T302" i="2"/>
  <c r="R302" i="2"/>
  <c r="P302" i="2"/>
  <c r="BK302" i="2"/>
  <c r="J302" i="2"/>
  <c r="BE302" i="2" s="1"/>
  <c r="BI301" i="2"/>
  <c r="BH301" i="2"/>
  <c r="BG301" i="2"/>
  <c r="BF301" i="2"/>
  <c r="T301" i="2"/>
  <c r="R301" i="2"/>
  <c r="P301" i="2"/>
  <c r="BK301" i="2"/>
  <c r="J301" i="2"/>
  <c r="BE301" i="2" s="1"/>
  <c r="BI299" i="2"/>
  <c r="BH299" i="2"/>
  <c r="BG299" i="2"/>
  <c r="BF299" i="2"/>
  <c r="T299" i="2"/>
  <c r="R299" i="2"/>
  <c r="P299" i="2"/>
  <c r="BK299" i="2"/>
  <c r="J299" i="2"/>
  <c r="BE299" i="2" s="1"/>
  <c r="BI296" i="2"/>
  <c r="BH296" i="2"/>
  <c r="BG296" i="2"/>
  <c r="BF296" i="2"/>
  <c r="T296" i="2"/>
  <c r="T295" i="2" s="1"/>
  <c r="T294" i="2" s="1"/>
  <c r="R296" i="2"/>
  <c r="R295" i="2" s="1"/>
  <c r="R294" i="2" s="1"/>
  <c r="P296" i="2"/>
  <c r="P295" i="2" s="1"/>
  <c r="P294" i="2" s="1"/>
  <c r="BK296" i="2"/>
  <c r="BK295" i="2" s="1"/>
  <c r="J296" i="2"/>
  <c r="BE296" i="2" s="1"/>
  <c r="BI293" i="2"/>
  <c r="BH293" i="2"/>
  <c r="BG293" i="2"/>
  <c r="BF293" i="2"/>
  <c r="T293" i="2"/>
  <c r="T292" i="2" s="1"/>
  <c r="R293" i="2"/>
  <c r="R292" i="2" s="1"/>
  <c r="P293" i="2"/>
  <c r="P292" i="2" s="1"/>
  <c r="BK293" i="2"/>
  <c r="BK292" i="2" s="1"/>
  <c r="J292" i="2" s="1"/>
  <c r="J66" i="2" s="1"/>
  <c r="J293" i="2"/>
  <c r="BE293" i="2" s="1"/>
  <c r="BI291" i="2"/>
  <c r="BH291" i="2"/>
  <c r="BG291" i="2"/>
  <c r="BF291" i="2"/>
  <c r="BE291" i="2"/>
  <c r="T291" i="2"/>
  <c r="R291" i="2"/>
  <c r="P291" i="2"/>
  <c r="BK291" i="2"/>
  <c r="J291" i="2"/>
  <c r="BI290" i="2"/>
  <c r="BH290" i="2"/>
  <c r="BG290" i="2"/>
  <c r="BF290" i="2"/>
  <c r="BE290" i="2"/>
  <c r="T290" i="2"/>
  <c r="R290" i="2"/>
  <c r="P290" i="2"/>
  <c r="BK290" i="2"/>
  <c r="J290" i="2"/>
  <c r="BI288" i="2"/>
  <c r="BH288" i="2"/>
  <c r="BG288" i="2"/>
  <c r="BF288" i="2"/>
  <c r="BE288" i="2"/>
  <c r="T288" i="2"/>
  <c r="R288" i="2"/>
  <c r="P288" i="2"/>
  <c r="BK288" i="2"/>
  <c r="J288" i="2"/>
  <c r="BI286" i="2"/>
  <c r="BH286" i="2"/>
  <c r="BG286" i="2"/>
  <c r="BF286" i="2"/>
  <c r="BE286" i="2"/>
  <c r="T286" i="2"/>
  <c r="R286" i="2"/>
  <c r="P286" i="2"/>
  <c r="BK286" i="2"/>
  <c r="J286" i="2"/>
  <c r="BI285" i="2"/>
  <c r="BH285" i="2"/>
  <c r="BG285" i="2"/>
  <c r="BF285" i="2"/>
  <c r="BE285" i="2"/>
  <c r="T285" i="2"/>
  <c r="T284" i="2" s="1"/>
  <c r="R285" i="2"/>
  <c r="R284" i="2" s="1"/>
  <c r="P285" i="2"/>
  <c r="P284" i="2" s="1"/>
  <c r="BK285" i="2"/>
  <c r="BK284" i="2" s="1"/>
  <c r="J284" i="2" s="1"/>
  <c r="J65" i="2" s="1"/>
  <c r="J285" i="2"/>
  <c r="BI282" i="2"/>
  <c r="BH282" i="2"/>
  <c r="BG282" i="2"/>
  <c r="BF282" i="2"/>
  <c r="T282" i="2"/>
  <c r="R282" i="2"/>
  <c r="P282" i="2"/>
  <c r="BK282" i="2"/>
  <c r="J282" i="2"/>
  <c r="BE282" i="2" s="1"/>
  <c r="BI275" i="2"/>
  <c r="BH275" i="2"/>
  <c r="BG275" i="2"/>
  <c r="BF275" i="2"/>
  <c r="T275" i="2"/>
  <c r="R275" i="2"/>
  <c r="P275" i="2"/>
  <c r="BK275" i="2"/>
  <c r="J275" i="2"/>
  <c r="BE275" i="2" s="1"/>
  <c r="BI270" i="2"/>
  <c r="BH270" i="2"/>
  <c r="BG270" i="2"/>
  <c r="BF270" i="2"/>
  <c r="T270" i="2"/>
  <c r="R270" i="2"/>
  <c r="P270" i="2"/>
  <c r="BK270" i="2"/>
  <c r="J270" i="2"/>
  <c r="BE270" i="2" s="1"/>
  <c r="BI268" i="2"/>
  <c r="BH268" i="2"/>
  <c r="BG268" i="2"/>
  <c r="BF268" i="2"/>
  <c r="T268" i="2"/>
  <c r="R268" i="2"/>
  <c r="P268" i="2"/>
  <c r="BK268" i="2"/>
  <c r="J268" i="2"/>
  <c r="BE268" i="2" s="1"/>
  <c r="BI265" i="2"/>
  <c r="BH265" i="2"/>
  <c r="BG265" i="2"/>
  <c r="BF265" i="2"/>
  <c r="T265" i="2"/>
  <c r="R265" i="2"/>
  <c r="P265" i="2"/>
  <c r="BK265" i="2"/>
  <c r="J265" i="2"/>
  <c r="BE265" i="2" s="1"/>
  <c r="BI263" i="2"/>
  <c r="BH263" i="2"/>
  <c r="BG263" i="2"/>
  <c r="BF263" i="2"/>
  <c r="T263" i="2"/>
  <c r="R263" i="2"/>
  <c r="P263" i="2"/>
  <c r="BK263" i="2"/>
  <c r="J263" i="2"/>
  <c r="BE263" i="2" s="1"/>
  <c r="BI257" i="2"/>
  <c r="BH257" i="2"/>
  <c r="BG257" i="2"/>
  <c r="BF257" i="2"/>
  <c r="BE257" i="2"/>
  <c r="T257" i="2"/>
  <c r="R257" i="2"/>
  <c r="P257" i="2"/>
  <c r="BK257" i="2"/>
  <c r="J257" i="2"/>
  <c r="BI256" i="2"/>
  <c r="BH256" i="2"/>
  <c r="BG256" i="2"/>
  <c r="BF256" i="2"/>
  <c r="BE256" i="2"/>
  <c r="T256" i="2"/>
  <c r="R256" i="2"/>
  <c r="P256" i="2"/>
  <c r="BK256" i="2"/>
  <c r="J256" i="2"/>
  <c r="BI255" i="2"/>
  <c r="BH255" i="2"/>
  <c r="BG255" i="2"/>
  <c r="BF255" i="2"/>
  <c r="BE255" i="2"/>
  <c r="T255" i="2"/>
  <c r="R255" i="2"/>
  <c r="P255" i="2"/>
  <c r="BK255" i="2"/>
  <c r="J255" i="2"/>
  <c r="BI251" i="2"/>
  <c r="BH251" i="2"/>
  <c r="BG251" i="2"/>
  <c r="BF251" i="2"/>
  <c r="BE251" i="2"/>
  <c r="T251" i="2"/>
  <c r="R251" i="2"/>
  <c r="P251" i="2"/>
  <c r="BK251" i="2"/>
  <c r="J251" i="2"/>
  <c r="BI249" i="2"/>
  <c r="BH249" i="2"/>
  <c r="BG249" i="2"/>
  <c r="BF249" i="2"/>
  <c r="BE249" i="2"/>
  <c r="T249" i="2"/>
  <c r="R249" i="2"/>
  <c r="P249" i="2"/>
  <c r="BK249" i="2"/>
  <c r="J249" i="2"/>
  <c r="BI246" i="2"/>
  <c r="BH246" i="2"/>
  <c r="BG246" i="2"/>
  <c r="BF246" i="2"/>
  <c r="BE246" i="2"/>
  <c r="T246" i="2"/>
  <c r="R246" i="2"/>
  <c r="P246" i="2"/>
  <c r="BK246" i="2"/>
  <c r="J246" i="2"/>
  <c r="BI244" i="2"/>
  <c r="BH244" i="2"/>
  <c r="BG244" i="2"/>
  <c r="BF244" i="2"/>
  <c r="BE244" i="2"/>
  <c r="T244" i="2"/>
  <c r="R244" i="2"/>
  <c r="P244" i="2"/>
  <c r="BK244" i="2"/>
  <c r="J244" i="2"/>
  <c r="BI242" i="2"/>
  <c r="BH242" i="2"/>
  <c r="BG242" i="2"/>
  <c r="BF242" i="2"/>
  <c r="BE242" i="2"/>
  <c r="T242" i="2"/>
  <c r="R242" i="2"/>
  <c r="P242" i="2"/>
  <c r="BK242" i="2"/>
  <c r="J242" i="2"/>
  <c r="BI239" i="2"/>
  <c r="BH239" i="2"/>
  <c r="BG239" i="2"/>
  <c r="BF239" i="2"/>
  <c r="BE239" i="2"/>
  <c r="T239" i="2"/>
  <c r="R239" i="2"/>
  <c r="P239" i="2"/>
  <c r="BK239" i="2"/>
  <c r="J239" i="2"/>
  <c r="BI238" i="2"/>
  <c r="BH238" i="2"/>
  <c r="BG238" i="2"/>
  <c r="BF238" i="2"/>
  <c r="BE238" i="2"/>
  <c r="T238" i="2"/>
  <c r="R238" i="2"/>
  <c r="P238" i="2"/>
  <c r="BK238" i="2"/>
  <c r="J238" i="2"/>
  <c r="BI235" i="2"/>
  <c r="BH235" i="2"/>
  <c r="BG235" i="2"/>
  <c r="BF235" i="2"/>
  <c r="BE235" i="2"/>
  <c r="T235" i="2"/>
  <c r="R235" i="2"/>
  <c r="P235" i="2"/>
  <c r="BK235" i="2"/>
  <c r="J235" i="2"/>
  <c r="BI232" i="2"/>
  <c r="BH232" i="2"/>
  <c r="BG232" i="2"/>
  <c r="BF232" i="2"/>
  <c r="BE232" i="2"/>
  <c r="T232" i="2"/>
  <c r="R232" i="2"/>
  <c r="P232" i="2"/>
  <c r="BK232" i="2"/>
  <c r="J232" i="2"/>
  <c r="BI226" i="2"/>
  <c r="BH226" i="2"/>
  <c r="BG226" i="2"/>
  <c r="BF226" i="2"/>
  <c r="BE226" i="2"/>
  <c r="T226" i="2"/>
  <c r="T225" i="2" s="1"/>
  <c r="R226" i="2"/>
  <c r="R225" i="2" s="1"/>
  <c r="P226" i="2"/>
  <c r="P225" i="2" s="1"/>
  <c r="BK226" i="2"/>
  <c r="BK225" i="2" s="1"/>
  <c r="J225" i="2" s="1"/>
  <c r="J64" i="2" s="1"/>
  <c r="J226" i="2"/>
  <c r="BI219" i="2"/>
  <c r="BH219" i="2"/>
  <c r="BG219" i="2"/>
  <c r="BF219" i="2"/>
  <c r="T219" i="2"/>
  <c r="T218" i="2" s="1"/>
  <c r="R219" i="2"/>
  <c r="R218" i="2" s="1"/>
  <c r="P219" i="2"/>
  <c r="P218" i="2" s="1"/>
  <c r="BK219" i="2"/>
  <c r="BK218" i="2" s="1"/>
  <c r="J218" i="2" s="1"/>
  <c r="J63" i="2" s="1"/>
  <c r="J219" i="2"/>
  <c r="BE219" i="2" s="1"/>
  <c r="BI215" i="2"/>
  <c r="BH215" i="2"/>
  <c r="BG215" i="2"/>
  <c r="BF215" i="2"/>
  <c r="BE215" i="2"/>
  <c r="T215" i="2"/>
  <c r="R215" i="2"/>
  <c r="P215" i="2"/>
  <c r="BK215" i="2"/>
  <c r="J215" i="2"/>
  <c r="BI214" i="2"/>
  <c r="BH214" i="2"/>
  <c r="BG214" i="2"/>
  <c r="BF214" i="2"/>
  <c r="BE214" i="2"/>
  <c r="T214" i="2"/>
  <c r="R214" i="2"/>
  <c r="P214" i="2"/>
  <c r="BK214" i="2"/>
  <c r="J214" i="2"/>
  <c r="BI213" i="2"/>
  <c r="BH213" i="2"/>
  <c r="BG213" i="2"/>
  <c r="BF213" i="2"/>
  <c r="BE213" i="2"/>
  <c r="T213" i="2"/>
  <c r="R213" i="2"/>
  <c r="P213" i="2"/>
  <c r="BK213" i="2"/>
  <c r="J213" i="2"/>
  <c r="BI211" i="2"/>
  <c r="BH211" i="2"/>
  <c r="BG211" i="2"/>
  <c r="BF211" i="2"/>
  <c r="BE211" i="2"/>
  <c r="T211" i="2"/>
  <c r="T210" i="2" s="1"/>
  <c r="R211" i="2"/>
  <c r="R210" i="2" s="1"/>
  <c r="P211" i="2"/>
  <c r="P210" i="2" s="1"/>
  <c r="BK211" i="2"/>
  <c r="BK210" i="2" s="1"/>
  <c r="J210" i="2" s="1"/>
  <c r="J62" i="2" s="1"/>
  <c r="J211" i="2"/>
  <c r="BI209" i="2"/>
  <c r="BH209" i="2"/>
  <c r="BG209" i="2"/>
  <c r="BF209" i="2"/>
  <c r="T209" i="2"/>
  <c r="R209" i="2"/>
  <c r="P209" i="2"/>
  <c r="BK209" i="2"/>
  <c r="J209" i="2"/>
  <c r="BE209" i="2" s="1"/>
  <c r="BI205" i="2"/>
  <c r="BH205" i="2"/>
  <c r="BG205" i="2"/>
  <c r="BF205" i="2"/>
  <c r="T205" i="2"/>
  <c r="R205" i="2"/>
  <c r="P205" i="2"/>
  <c r="BK205" i="2"/>
  <c r="J205" i="2"/>
  <c r="BE205" i="2" s="1"/>
  <c r="BI203" i="2"/>
  <c r="BH203" i="2"/>
  <c r="BG203" i="2"/>
  <c r="BF203" i="2"/>
  <c r="T203" i="2"/>
  <c r="R203" i="2"/>
  <c r="P203" i="2"/>
  <c r="BK203" i="2"/>
  <c r="J203" i="2"/>
  <c r="BE203" i="2" s="1"/>
  <c r="BI199" i="2"/>
  <c r="BH199" i="2"/>
  <c r="BG199" i="2"/>
  <c r="BF199" i="2"/>
  <c r="T199" i="2"/>
  <c r="R199" i="2"/>
  <c r="P199" i="2"/>
  <c r="BK199" i="2"/>
  <c r="J199" i="2"/>
  <c r="BE199" i="2" s="1"/>
  <c r="BI193" i="2"/>
  <c r="BH193" i="2"/>
  <c r="BG193" i="2"/>
  <c r="BF193" i="2"/>
  <c r="T193" i="2"/>
  <c r="R193" i="2"/>
  <c r="P193" i="2"/>
  <c r="BK193" i="2"/>
  <c r="J193" i="2"/>
  <c r="BE193" i="2" s="1"/>
  <c r="BI192" i="2"/>
  <c r="BH192" i="2"/>
  <c r="BG192" i="2"/>
  <c r="BF192" i="2"/>
  <c r="T192" i="2"/>
  <c r="R192" i="2"/>
  <c r="P192" i="2"/>
  <c r="BK192" i="2"/>
  <c r="J192" i="2"/>
  <c r="BE192" i="2" s="1"/>
  <c r="BI191" i="2"/>
  <c r="BH191" i="2"/>
  <c r="BG191" i="2"/>
  <c r="BF191" i="2"/>
  <c r="T191" i="2"/>
  <c r="R191" i="2"/>
  <c r="P191" i="2"/>
  <c r="BK191" i="2"/>
  <c r="J191" i="2"/>
  <c r="BE191" i="2" s="1"/>
  <c r="BI184" i="2"/>
  <c r="BH184" i="2"/>
  <c r="BG184" i="2"/>
  <c r="BF184" i="2"/>
  <c r="T184" i="2"/>
  <c r="R184" i="2"/>
  <c r="P184" i="2"/>
  <c r="BK184" i="2"/>
  <c r="J184" i="2"/>
  <c r="BE184" i="2" s="1"/>
  <c r="BI182" i="2"/>
  <c r="BH182" i="2"/>
  <c r="BG182" i="2"/>
  <c r="BF182" i="2"/>
  <c r="T182" i="2"/>
  <c r="R182" i="2"/>
  <c r="P182" i="2"/>
  <c r="BK182" i="2"/>
  <c r="J182" i="2"/>
  <c r="BE182" i="2" s="1"/>
  <c r="BI180" i="2"/>
  <c r="BH180" i="2"/>
  <c r="BG180" i="2"/>
  <c r="BF180" i="2"/>
  <c r="T180" i="2"/>
  <c r="R180" i="2"/>
  <c r="P180" i="2"/>
  <c r="BK180" i="2"/>
  <c r="J180" i="2"/>
  <c r="BE180" i="2" s="1"/>
  <c r="BI176" i="2"/>
  <c r="BH176" i="2"/>
  <c r="BG176" i="2"/>
  <c r="BF176" i="2"/>
  <c r="T176" i="2"/>
  <c r="R176" i="2"/>
  <c r="P176" i="2"/>
  <c r="BK176" i="2"/>
  <c r="J176" i="2"/>
  <c r="BE176" i="2" s="1"/>
  <c r="BI175" i="2"/>
  <c r="BH175" i="2"/>
  <c r="BG175" i="2"/>
  <c r="BF175" i="2"/>
  <c r="T175" i="2"/>
  <c r="R175" i="2"/>
  <c r="P175" i="2"/>
  <c r="BK175" i="2"/>
  <c r="J175" i="2"/>
  <c r="BE175" i="2" s="1"/>
  <c r="BI170" i="2"/>
  <c r="BH170" i="2"/>
  <c r="BG170" i="2"/>
  <c r="BF170" i="2"/>
  <c r="T170" i="2"/>
  <c r="R170" i="2"/>
  <c r="P170" i="2"/>
  <c r="BK170" i="2"/>
  <c r="J170" i="2"/>
  <c r="BE170" i="2" s="1"/>
  <c r="BI169" i="2"/>
  <c r="BH169" i="2"/>
  <c r="BG169" i="2"/>
  <c r="BF169" i="2"/>
  <c r="T169" i="2"/>
  <c r="R169" i="2"/>
  <c r="P169" i="2"/>
  <c r="BK169" i="2"/>
  <c r="J169" i="2"/>
  <c r="BE169" i="2" s="1"/>
  <c r="BI163" i="2"/>
  <c r="BH163" i="2"/>
  <c r="BG163" i="2"/>
  <c r="BF163" i="2"/>
  <c r="BE163" i="2"/>
  <c r="T163" i="2"/>
  <c r="T162" i="2" s="1"/>
  <c r="R163" i="2"/>
  <c r="R162" i="2" s="1"/>
  <c r="P163" i="2"/>
  <c r="P162" i="2" s="1"/>
  <c r="BK163" i="2"/>
  <c r="BK162" i="2" s="1"/>
  <c r="J162" i="2" s="1"/>
  <c r="J61" i="2" s="1"/>
  <c r="J163" i="2"/>
  <c r="BI159" i="2"/>
  <c r="BH159" i="2"/>
  <c r="BG159" i="2"/>
  <c r="BF159" i="2"/>
  <c r="T159" i="2"/>
  <c r="R159" i="2"/>
  <c r="P159" i="2"/>
  <c r="BK159" i="2"/>
  <c r="J159" i="2"/>
  <c r="BE159" i="2" s="1"/>
  <c r="BI158" i="2"/>
  <c r="BH158" i="2"/>
  <c r="BG158" i="2"/>
  <c r="BF158" i="2"/>
  <c r="T158" i="2"/>
  <c r="R158" i="2"/>
  <c r="P158" i="2"/>
  <c r="BK158" i="2"/>
  <c r="J158" i="2"/>
  <c r="BE158" i="2" s="1"/>
  <c r="BI157" i="2"/>
  <c r="BH157" i="2"/>
  <c r="BG157" i="2"/>
  <c r="BF157" i="2"/>
  <c r="BE157" i="2"/>
  <c r="T157" i="2"/>
  <c r="R157" i="2"/>
  <c r="P157" i="2"/>
  <c r="BK157" i="2"/>
  <c r="J157" i="2"/>
  <c r="BI155" i="2"/>
  <c r="BH155" i="2"/>
  <c r="BG155" i="2"/>
  <c r="BF155" i="2"/>
  <c r="BE155" i="2"/>
  <c r="T155" i="2"/>
  <c r="R155" i="2"/>
  <c r="P155" i="2"/>
  <c r="BK155" i="2"/>
  <c r="J155" i="2"/>
  <c r="BI154" i="2"/>
  <c r="BH154" i="2"/>
  <c r="BG154" i="2"/>
  <c r="BF154" i="2"/>
  <c r="BE154" i="2"/>
  <c r="T154" i="2"/>
  <c r="R154" i="2"/>
  <c r="P154" i="2"/>
  <c r="BK154" i="2"/>
  <c r="J154" i="2"/>
  <c r="BI150" i="2"/>
  <c r="BH150" i="2"/>
  <c r="BG150" i="2"/>
  <c r="BF150" i="2"/>
  <c r="BE150" i="2"/>
  <c r="T150" i="2"/>
  <c r="R150" i="2"/>
  <c r="P150" i="2"/>
  <c r="BK150" i="2"/>
  <c r="J150" i="2"/>
  <c r="BI147" i="2"/>
  <c r="BH147" i="2"/>
  <c r="BG147" i="2"/>
  <c r="BF147" i="2"/>
  <c r="BE147" i="2"/>
  <c r="T147" i="2"/>
  <c r="R147" i="2"/>
  <c r="P147" i="2"/>
  <c r="BK147" i="2"/>
  <c r="J147" i="2"/>
  <c r="BI144" i="2"/>
  <c r="BH144" i="2"/>
  <c r="BG144" i="2"/>
  <c r="BF144" i="2"/>
  <c r="BE144" i="2"/>
  <c r="T144" i="2"/>
  <c r="R144" i="2"/>
  <c r="P144" i="2"/>
  <c r="BK144" i="2"/>
  <c r="J144" i="2"/>
  <c r="BI142" i="2"/>
  <c r="BH142" i="2"/>
  <c r="BG142" i="2"/>
  <c r="BF142" i="2"/>
  <c r="BE142" i="2"/>
  <c r="T142" i="2"/>
  <c r="R142" i="2"/>
  <c r="P142" i="2"/>
  <c r="BK142" i="2"/>
  <c r="J142" i="2"/>
  <c r="BI141" i="2"/>
  <c r="BH141" i="2"/>
  <c r="BG141" i="2"/>
  <c r="BF141" i="2"/>
  <c r="BE141" i="2"/>
  <c r="T141" i="2"/>
  <c r="R141" i="2"/>
  <c r="P141" i="2"/>
  <c r="BK141" i="2"/>
  <c r="J141" i="2"/>
  <c r="BI139" i="2"/>
  <c r="BH139" i="2"/>
  <c r="BG139" i="2"/>
  <c r="BF139" i="2"/>
  <c r="BE139" i="2"/>
  <c r="T139" i="2"/>
  <c r="R139" i="2"/>
  <c r="P139" i="2"/>
  <c r="BK139" i="2"/>
  <c r="J139" i="2"/>
  <c r="BI138" i="2"/>
  <c r="BH138" i="2"/>
  <c r="BG138" i="2"/>
  <c r="BF138" i="2"/>
  <c r="BE138" i="2"/>
  <c r="T138" i="2"/>
  <c r="R138" i="2"/>
  <c r="P138" i="2"/>
  <c r="BK138" i="2"/>
  <c r="J138" i="2"/>
  <c r="BI133" i="2"/>
  <c r="BH133" i="2"/>
  <c r="BG133" i="2"/>
  <c r="BF133" i="2"/>
  <c r="BE133" i="2"/>
  <c r="T133" i="2"/>
  <c r="T132" i="2" s="1"/>
  <c r="R133" i="2"/>
  <c r="R132" i="2" s="1"/>
  <c r="P133" i="2"/>
  <c r="P132" i="2" s="1"/>
  <c r="BK133" i="2"/>
  <c r="BK132" i="2" s="1"/>
  <c r="J132" i="2" s="1"/>
  <c r="J60" i="2" s="1"/>
  <c r="J133" i="2"/>
  <c r="BI131" i="2"/>
  <c r="BH131" i="2"/>
  <c r="BG131" i="2"/>
  <c r="BF131" i="2"/>
  <c r="T131" i="2"/>
  <c r="R131" i="2"/>
  <c r="P131" i="2"/>
  <c r="BK131" i="2"/>
  <c r="J131" i="2"/>
  <c r="BE131" i="2" s="1"/>
  <c r="BI128" i="2"/>
  <c r="BH128" i="2"/>
  <c r="BG128" i="2"/>
  <c r="BF128" i="2"/>
  <c r="T128" i="2"/>
  <c r="R128" i="2"/>
  <c r="P128" i="2"/>
  <c r="BK128" i="2"/>
  <c r="J128" i="2"/>
  <c r="BE128" i="2" s="1"/>
  <c r="BI126" i="2"/>
  <c r="BH126" i="2"/>
  <c r="BG126" i="2"/>
  <c r="BF126" i="2"/>
  <c r="T126" i="2"/>
  <c r="R126" i="2"/>
  <c r="P126" i="2"/>
  <c r="BK126" i="2"/>
  <c r="J126" i="2"/>
  <c r="BE126" i="2" s="1"/>
  <c r="BI125" i="2"/>
  <c r="BH125" i="2"/>
  <c r="BG125" i="2"/>
  <c r="BF125" i="2"/>
  <c r="T125" i="2"/>
  <c r="R125" i="2"/>
  <c r="P125" i="2"/>
  <c r="BK125" i="2"/>
  <c r="J125" i="2"/>
  <c r="BE125" i="2" s="1"/>
  <c r="BI124" i="2"/>
  <c r="BH124" i="2"/>
  <c r="BG124" i="2"/>
  <c r="BF124" i="2"/>
  <c r="T124" i="2"/>
  <c r="R124" i="2"/>
  <c r="P124" i="2"/>
  <c r="BK124" i="2"/>
  <c r="J124" i="2"/>
  <c r="BE124" i="2" s="1"/>
  <c r="BI118" i="2"/>
  <c r="BH118" i="2"/>
  <c r="BG118" i="2"/>
  <c r="BF118" i="2"/>
  <c r="T118" i="2"/>
  <c r="R118" i="2"/>
  <c r="P118" i="2"/>
  <c r="BK118" i="2"/>
  <c r="J118" i="2"/>
  <c r="BE118" i="2" s="1"/>
  <c r="BI116" i="2"/>
  <c r="BH116" i="2"/>
  <c r="BG116" i="2"/>
  <c r="BF116" i="2"/>
  <c r="T116" i="2"/>
  <c r="T115" i="2" s="1"/>
  <c r="R116" i="2"/>
  <c r="R115" i="2" s="1"/>
  <c r="P116" i="2"/>
  <c r="P115" i="2" s="1"/>
  <c r="BK116" i="2"/>
  <c r="BK115" i="2" s="1"/>
  <c r="J115" i="2" s="1"/>
  <c r="J59" i="2" s="1"/>
  <c r="J116" i="2"/>
  <c r="BE116" i="2" s="1"/>
  <c r="BI111" i="2"/>
  <c r="BH111" i="2"/>
  <c r="BG111" i="2"/>
  <c r="BF111" i="2"/>
  <c r="BE111" i="2"/>
  <c r="T111" i="2"/>
  <c r="R111" i="2"/>
  <c r="P111" i="2"/>
  <c r="BK111" i="2"/>
  <c r="J111" i="2"/>
  <c r="BI109" i="2"/>
  <c r="BH109" i="2"/>
  <c r="BG109" i="2"/>
  <c r="BF109" i="2"/>
  <c r="BE109" i="2"/>
  <c r="T109" i="2"/>
  <c r="R109" i="2"/>
  <c r="P109" i="2"/>
  <c r="BK109" i="2"/>
  <c r="J109" i="2"/>
  <c r="BI108" i="2"/>
  <c r="BH108" i="2"/>
  <c r="BG108" i="2"/>
  <c r="BF108" i="2"/>
  <c r="BE108" i="2"/>
  <c r="T108" i="2"/>
  <c r="R108" i="2"/>
  <c r="P108" i="2"/>
  <c r="BK108" i="2"/>
  <c r="J108" i="2"/>
  <c r="BI106" i="2"/>
  <c r="BH106" i="2"/>
  <c r="BG106" i="2"/>
  <c r="BF106" i="2"/>
  <c r="BE106" i="2"/>
  <c r="T106" i="2"/>
  <c r="R106" i="2"/>
  <c r="P106" i="2"/>
  <c r="BK106" i="2"/>
  <c r="J106" i="2"/>
  <c r="BI105" i="2"/>
  <c r="BH105" i="2"/>
  <c r="BG105" i="2"/>
  <c r="BF105" i="2"/>
  <c r="BE105" i="2"/>
  <c r="T105" i="2"/>
  <c r="R105" i="2"/>
  <c r="P105" i="2"/>
  <c r="BK105" i="2"/>
  <c r="J105" i="2"/>
  <c r="BI99" i="2"/>
  <c r="F34" i="2" s="1"/>
  <c r="BD52" i="1" s="1"/>
  <c r="BD51" i="1" s="1"/>
  <c r="W30" i="1" s="1"/>
  <c r="BH99" i="2"/>
  <c r="F33" i="2" s="1"/>
  <c r="BC52" i="1" s="1"/>
  <c r="BC51" i="1" s="1"/>
  <c r="BG99" i="2"/>
  <c r="F32" i="2" s="1"/>
  <c r="BB52" i="1" s="1"/>
  <c r="BB51" i="1" s="1"/>
  <c r="BF99" i="2"/>
  <c r="F31" i="2" s="1"/>
  <c r="BA52" i="1" s="1"/>
  <c r="BE99" i="2"/>
  <c r="F30" i="2" s="1"/>
  <c r="AZ52" i="1" s="1"/>
  <c r="T99" i="2"/>
  <c r="T98" i="2" s="1"/>
  <c r="R99" i="2"/>
  <c r="R98" i="2" s="1"/>
  <c r="R97" i="2" s="1"/>
  <c r="R96" i="2" s="1"/>
  <c r="P99" i="2"/>
  <c r="P98" i="2" s="1"/>
  <c r="BK99" i="2"/>
  <c r="BK98" i="2" s="1"/>
  <c r="J99" i="2"/>
  <c r="F93" i="2"/>
  <c r="F90" i="2"/>
  <c r="E88" i="2"/>
  <c r="E86" i="2"/>
  <c r="F49" i="2"/>
  <c r="E47" i="2"/>
  <c r="J21" i="2"/>
  <c r="E21" i="2"/>
  <c r="J92" i="2" s="1"/>
  <c r="J20" i="2"/>
  <c r="J18" i="2"/>
  <c r="E18" i="2"/>
  <c r="F52" i="2" s="1"/>
  <c r="J17" i="2"/>
  <c r="J15" i="2"/>
  <c r="E15" i="2"/>
  <c r="F51" i="2" s="1"/>
  <c r="J14" i="2"/>
  <c r="J12" i="2"/>
  <c r="J90" i="2" s="1"/>
  <c r="E7" i="2"/>
  <c r="E45" i="2" s="1"/>
  <c r="AS51" i="1"/>
  <c r="L47" i="1"/>
  <c r="AM46" i="1"/>
  <c r="L46" i="1"/>
  <c r="AM44" i="1"/>
  <c r="L44" i="1"/>
  <c r="L42" i="1"/>
  <c r="L41" i="1"/>
  <c r="W28" i="1" l="1"/>
  <c r="AX51" i="1"/>
  <c r="J98" i="2"/>
  <c r="J58" i="2" s="1"/>
  <c r="BK97" i="2"/>
  <c r="P97" i="2"/>
  <c r="P96" i="2" s="1"/>
  <c r="AU52" i="1" s="1"/>
  <c r="T97" i="2"/>
  <c r="T96" i="2" s="1"/>
  <c r="W29" i="1"/>
  <c r="AY51" i="1"/>
  <c r="J49" i="2"/>
  <c r="J51" i="2"/>
  <c r="F92" i="2"/>
  <c r="J295" i="2"/>
  <c r="J68" i="2" s="1"/>
  <c r="BK294" i="2"/>
  <c r="J294" i="2" s="1"/>
  <c r="J67" i="2" s="1"/>
  <c r="J364" i="2"/>
  <c r="J76" i="2" s="1"/>
  <c r="BK363" i="2"/>
  <c r="J363" i="2" s="1"/>
  <c r="J75" i="2" s="1"/>
  <c r="J30" i="2"/>
  <c r="AV52" i="1" s="1"/>
  <c r="J31" i="2"/>
  <c r="AW52" i="1" s="1"/>
  <c r="J30" i="3"/>
  <c r="AV53" i="1" s="1"/>
  <c r="AT53" i="1" s="1"/>
  <c r="F30" i="3"/>
  <c r="AZ53" i="1" s="1"/>
  <c r="AZ51" i="1" s="1"/>
  <c r="P81" i="4"/>
  <c r="P80" i="4" s="1"/>
  <c r="AU54" i="1" s="1"/>
  <c r="T81" i="4"/>
  <c r="T80" i="4" s="1"/>
  <c r="J80" i="3"/>
  <c r="J58" i="3" s="1"/>
  <c r="BK79" i="3"/>
  <c r="J82" i="4"/>
  <c r="J58" i="4" s="1"/>
  <c r="BK81" i="4"/>
  <c r="E45" i="3"/>
  <c r="F51" i="3"/>
  <c r="F52" i="3"/>
  <c r="J72" i="3"/>
  <c r="J74" i="3"/>
  <c r="F31" i="3"/>
  <c r="BA53" i="1" s="1"/>
  <c r="BA51" i="1" s="1"/>
  <c r="J49" i="4"/>
  <c r="J51" i="4"/>
  <c r="E70" i="4"/>
  <c r="F76" i="4"/>
  <c r="F77" i="4"/>
  <c r="J30" i="4"/>
  <c r="AV54" i="1" s="1"/>
  <c r="AT54" i="1" s="1"/>
  <c r="J31" i="4"/>
  <c r="AW54" i="1" s="1"/>
  <c r="AW51" i="1" l="1"/>
  <c r="AK27" i="1" s="1"/>
  <c r="W27" i="1"/>
  <c r="J81" i="4"/>
  <c r="J57" i="4" s="1"/>
  <c r="BK80" i="4"/>
  <c r="J80" i="4" s="1"/>
  <c r="J79" i="3"/>
  <c r="J57" i="3" s="1"/>
  <c r="BK78" i="3"/>
  <c r="J78" i="3" s="1"/>
  <c r="W26" i="1"/>
  <c r="AV51" i="1"/>
  <c r="J97" i="2"/>
  <c r="J57" i="2" s="1"/>
  <c r="BK96" i="2"/>
  <c r="J96" i="2" s="1"/>
  <c r="AT52" i="1"/>
  <c r="AU51" i="1"/>
  <c r="J56" i="2" l="1"/>
  <c r="J27" i="2"/>
  <c r="AK26" i="1"/>
  <c r="AT51" i="1"/>
  <c r="J27" i="3"/>
  <c r="J56" i="3"/>
  <c r="J56" i="4"/>
  <c r="J27" i="4"/>
  <c r="AG54" i="1" l="1"/>
  <c r="AN54" i="1" s="1"/>
  <c r="J36" i="4"/>
  <c r="AG52" i="1"/>
  <c r="J36" i="2"/>
  <c r="AG53" i="1"/>
  <c r="AN53" i="1" s="1"/>
  <c r="J36" i="3"/>
  <c r="AG51" i="1" l="1"/>
  <c r="AN52" i="1"/>
  <c r="AK23" i="1" l="1"/>
  <c r="AK32" i="1" s="1"/>
  <c r="AN51" i="1"/>
</calcChain>
</file>

<file path=xl/sharedStrings.xml><?xml version="1.0" encoding="utf-8"?>
<sst xmlns="http://schemas.openxmlformats.org/spreadsheetml/2006/main" count="4158" uniqueCount="890">
  <si>
    <t>Export VZ</t>
  </si>
  <si>
    <t>List obsahuje:</t>
  </si>
  <si>
    <t>3.0</t>
  </si>
  <si>
    <t>ZAMOK</t>
  </si>
  <si>
    <t>False</t>
  </si>
  <si>
    <t>{cc6ccd4d-089a-4336-b339-8b9c2b011bd8}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</si>
  <si>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</si>
  <si>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</si>
  <si>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</si>
  <si>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</si>
  <si>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</si>
  <si>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</si>
  <si>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</si>
  <si>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</si>
  <si>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201860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</si>
  <si>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</si>
  <si>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</si>
  <si>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Mendelu - sklad hořlavých kapalin</t>
  </si>
  <si>
    <t>0,1</t>
  </si>
  <si>
    <t>KSO:</t>
  </si>
  <si>
    <t/>
  </si>
  <si>
    <t>CC-CZ:</t>
  </si>
  <si>
    <t>Místo:</t>
  </si>
  <si>
    <t>ZF Mendlovy univ. v Lednici</t>
  </si>
  <si>
    <t>Datum:</t>
  </si>
  <si>
    <t>20. 11. 2018</t>
  </si>
  <si>
    <t>1</t>
  </si>
  <si>
    <t>Zadavatel:</t>
  </si>
  <si>
    <t>IČ:</t>
  </si>
  <si>
    <t>Mendelova univerzita v Brně</t>
  </si>
  <si>
    <t>DIČ:</t>
  </si>
  <si>
    <t>Uchazeč:</t>
  </si>
  <si>
    <t>Vyplň údaj</t>
  </si>
  <si>
    <t>Projektant:</t>
  </si>
  <si>
    <t>26236061</t>
  </si>
  <si>
    <t>F&amp;K&amp;B, a.s. Břeclav</t>
  </si>
  <si>
    <t>CZ 26236061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</si>
  <si>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</si>
  <si>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</si>
  <si>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</si>
  <si>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</si>
  <si>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</si>
  <si>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</si>
  <si>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</si>
  <si>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</si>
  <si>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</si>
  <si>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</si>
  <si>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</si>
  <si>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</si>
  <si>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</si>
  <si>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</si>
  <si>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</si>
  <si>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</si>
  <si>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</si>
  <si>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</si>
  <si>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</si>
  <si>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</si>
  <si>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</si>
  <si>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</si>
  <si>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</si>
  <si>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</si>
  <si>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</si>
  <si>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</si>
  <si>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</si>
  <si>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</si>
  <si>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</si>
  <si>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</si>
  <si>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</si>
  <si>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</si>
  <si>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</si>
  <si>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</si>
  <si>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</si>
  <si>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</si>
  <si>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</si>
  <si>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</si>
  <si>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</si>
  <si>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</si>
  <si>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6018</t>
  </si>
  <si>
    <t>Slad hořlavých kapalin</t>
  </si>
  <si>
    <t>STA</t>
  </si>
  <si>
    <t>{cd95d5cf-f30c-4d62-a3fe-d2d7338c57c1}</t>
  </si>
  <si>
    <t>2</t>
  </si>
  <si>
    <t>6018-1</t>
  </si>
  <si>
    <t>Technické zařízení</t>
  </si>
  <si>
    <t>{a856afe4-837d-4bf8-a49f-8f0eb572eb4a}</t>
  </si>
  <si>
    <t>6018-2</t>
  </si>
  <si>
    <t>Vedlejší rozpočtové náklady</t>
  </si>
  <si>
    <t>{dc4f4329-2269-472a-a2dd-9a862334d053}</t>
  </si>
  <si>
    <t>Zpět na list:</t>
  </si>
  <si>
    <t>KRYCÍ LIST SOUPISU</t>
  </si>
  <si>
    <t>Objekt:</t>
  </si>
  <si>
    <t>6018 - Slad hořlavých kapalin</t>
  </si>
  <si>
    <t xml:space="preserve"> 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</si>
  <si>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</si>
  <si>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</si>
  <si>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</si>
  <si>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</si>
  <si>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</si>
  <si>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</si>
  <si>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</si>
  <si>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</si>
  <si>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</si>
  <si>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</si>
  <si>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</si>
  <si>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94 - Lešení a stavební výtahy</t>
  </si>
  <si>
    <t xml:space="preserve">    96 - Bourání konstrukcí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</si>
  <si>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</si>
  <si>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</si>
  <si>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</si>
  <si>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</si>
  <si>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763 - Konstrukce suché výstavby</t>
  </si>
  <si>
    <t xml:space="preserve">    764 - Konstrukce klempířské</t>
  </si>
  <si>
    <t xml:space="preserve">    767 - Konstrukce zámečnické</t>
  </si>
  <si>
    <t xml:space="preserve">    777 - Podlahy lité</t>
  </si>
  <si>
    <t xml:space="preserve">    783 - Dokončovací práce - nátěry</t>
  </si>
  <si>
    <t xml:space="preserve">    784 - Dokončovací práce - malby a tapety</t>
  </si>
  <si>
    <t>M - Práce a dodávky M</t>
  </si>
  <si>
    <t xml:space="preserve">    21-M - Elektromontáže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</si>
  <si>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</si>
  <si>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</si>
  <si>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</si>
  <si>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</si>
  <si>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</si>
  <si>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</si>
  <si>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</si>
  <si>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</si>
  <si>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</si>
  <si>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</si>
  <si>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</si>
  <si>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</si>
  <si>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</si>
  <si>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</si>
  <si>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</si>
  <si>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</si>
  <si>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</si>
  <si>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</si>
  <si>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</si>
  <si>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139601102</t>
  </si>
  <si>
    <t>Ruční výkop jam, rýh a šachet</t>
  </si>
  <si>
    <t>m3</t>
  </si>
  <si>
    <t>4</t>
  </si>
  <si>
    <t>1686537254</t>
  </si>
  <si>
    <t>VV</t>
  </si>
  <si>
    <t>"pro okapový chodník"</t>
  </si>
  <si>
    <t>12*0,6*0,3</t>
  </si>
  <si>
    <t>"pro uložení zemnícího pásku"</t>
  </si>
  <si>
    <t>(8,25+6*2)*0,3*0,5</t>
  </si>
  <si>
    <t>Součet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</si>
  <si>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</si>
  <si>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</si>
  <si>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CS ÚRS 2016 01</t>
  </si>
  <si>
    <t>607789564</t>
  </si>
  <si>
    <t>3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</si>
  <si>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</si>
  <si>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</si>
  <si>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-1287550262</t>
  </si>
  <si>
    <t>2,16*6</t>
  </si>
  <si>
    <t>171201201</t>
  </si>
  <si>
    <t>Uložení sypaniny na skládky</t>
  </si>
  <si>
    <t>-356189494</t>
  </si>
  <si>
    <t>5</t>
  </si>
  <si>
    <t>171201211</t>
  </si>
  <si>
    <t>Uložení sypaniny poplatek za uložení sypaniny na skládce (skládkovné)</t>
  </si>
  <si>
    <t>t</t>
  </si>
  <si>
    <t>1982249034</t>
  </si>
  <si>
    <t>2,16*1,6</t>
  </si>
  <si>
    <t>6</t>
  </si>
  <si>
    <t>1741011R</t>
  </si>
  <si>
    <t>Zásyp sypaninou z jakékoliv horniny s uložením výkopku ve vrstvách se zhutněním v uzavřených prostorách s urovnáním povrchu zásypu</t>
  </si>
  <si>
    <t>-641994338</t>
  </si>
  <si>
    <t>"po uložení zemnícího pásku"</t>
  </si>
  <si>
    <t>Svislé a kompletní konstrukce</t>
  </si>
  <si>
    <t>7</t>
  </si>
  <si>
    <t>310237241</t>
  </si>
  <si>
    <t>Zazdívka otvorů ve zdivu nadzákladovém cihlami pálenými plochy přes 0,09 m2 do 0,25 m2, ve zdi tl. do 300 mm</t>
  </si>
  <si>
    <t>kus</t>
  </si>
  <si>
    <t>-1639102629</t>
  </si>
  <si>
    <t>"po elektro"2</t>
  </si>
  <si>
    <t>8</t>
  </si>
  <si>
    <t>310238211</t>
  </si>
  <si>
    <t>Zazdívka otvorů pl do 1 m2 ve zdivu nadzákladovém cihlami pálenými na MVC</t>
  </si>
  <si>
    <t>"pohled boční-zazdívka okna půda"</t>
  </si>
  <si>
    <t xml:space="preserve">0,8*1,0 *0,3 </t>
  </si>
  <si>
    <t>"oprava rohu-půda"</t>
  </si>
  <si>
    <t>0,6*0,8*0,3</t>
  </si>
  <si>
    <t>9</t>
  </si>
  <si>
    <t>317121251</t>
  </si>
  <si>
    <t>Montáž překladů ze železobetonových prefabrikátů dodatečně do připravených rýh, světlosti otvoru přes 1050 do 1800 mm</t>
  </si>
  <si>
    <t>811616461</t>
  </si>
  <si>
    <t>10</t>
  </si>
  <si>
    <t>M</t>
  </si>
  <si>
    <t>593211025</t>
  </si>
  <si>
    <t>Překlady železobetonové RZP    4/10            239 x 14 x 14</t>
  </si>
  <si>
    <t>-1892095436</t>
  </si>
  <si>
    <t>11</t>
  </si>
  <si>
    <t>319202112</t>
  </si>
  <si>
    <t>Dodatečná izolace zdiva injektáží nízkotlakou metodou silikonovou mikroemulzí, tloušťka zdiva přes 150 do 300 mm</t>
  </si>
  <si>
    <t>m</t>
  </si>
  <si>
    <t>-181077895</t>
  </si>
  <si>
    <t>7,9+0,3+0,3</t>
  </si>
  <si>
    <t>12</t>
  </si>
  <si>
    <t>319231212</t>
  </si>
  <si>
    <t>Dodatečná izolace zdiva podřezáním řetězovou pilou zdiva cihelného, tloušťky do 300 mm</t>
  </si>
  <si>
    <t>m2</t>
  </si>
  <si>
    <t>16</t>
  </si>
  <si>
    <t>925978277</t>
  </si>
  <si>
    <t>(8,25+5,5*2)*0,3-1,6*0,3</t>
  </si>
  <si>
    <t>13</t>
  </si>
  <si>
    <t>31999</t>
  </si>
  <si>
    <t>Izolace stěny u ocel.stojky- odsekání.zdiva, izolace, zazdění</t>
  </si>
  <si>
    <t>-1675855891</t>
  </si>
  <si>
    <t>Komunikace pozemní</t>
  </si>
  <si>
    <t>14</t>
  </si>
  <si>
    <t>631311134</t>
  </si>
  <si>
    <t>Mazanina tl do 240 mm z betonu prostého bez zvýšených nároků na prostředí tř. C 16/20</t>
  </si>
  <si>
    <t>1829969173</t>
  </si>
  <si>
    <t>"nový nájezd"</t>
  </si>
  <si>
    <t>1,6*1,5*0,15/2</t>
  </si>
  <si>
    <t>0,6*1,5/2*0,15/2*2</t>
  </si>
  <si>
    <t>631319175</t>
  </si>
  <si>
    <t>Příplatek k mazanině tl do 240 mm za stržení povrchu spodní vrstvy před vložením výztuže</t>
  </si>
  <si>
    <t>-1466284453</t>
  </si>
  <si>
    <t>631351101</t>
  </si>
  <si>
    <t>Bednění v podlahách rýh a hran zřízení</t>
  </si>
  <si>
    <t>641201622</t>
  </si>
  <si>
    <t>1,5*0,15*2</t>
  </si>
  <si>
    <t>17</t>
  </si>
  <si>
    <t>631351102</t>
  </si>
  <si>
    <t>Bednění v podlahách rýh a hran odstranění</t>
  </si>
  <si>
    <t>537412390</t>
  </si>
  <si>
    <t>18</t>
  </si>
  <si>
    <t>631362021</t>
  </si>
  <si>
    <t>Výztuž mazanin svařovanými sítěmi Kari</t>
  </si>
  <si>
    <t>1470806162</t>
  </si>
  <si>
    <t>(1,6*1,5+1,5*0,6/2*2)*1,1*0,00496</t>
  </si>
  <si>
    <t>19</t>
  </si>
  <si>
    <t>637111113</t>
  </si>
  <si>
    <t>Okapový chodník ze štěrkopísku tl 200 mm s udusáním</t>
  </si>
  <si>
    <t xml:space="preserve">2,75   </t>
  </si>
  <si>
    <t>20</t>
  </si>
  <si>
    <t>637121112</t>
  </si>
  <si>
    <t>Okapový chodník z kačírku tl 150 mm s udusáním</t>
  </si>
  <si>
    <t xml:space="preserve">0,5*5,5   </t>
  </si>
  <si>
    <t>916331112</t>
  </si>
  <si>
    <t>Osazení zahradního obrubníku betonového s ložem tl. od 50 do 100 mm z betonu prostého tř. C 12/15 s boční opěrou z betonu prostého tř. C 12/15</t>
  </si>
  <si>
    <t>-820924531</t>
  </si>
  <si>
    <t>5,5+0,5</t>
  </si>
  <si>
    <t>0,75*2</t>
  </si>
  <si>
    <t>22</t>
  </si>
  <si>
    <t>592172140</t>
  </si>
  <si>
    <t>Obrubníky betonové a železobetonové obrubník záhonový šedý (přírodní)           50 x 5 x 25</t>
  </si>
  <si>
    <t>1137253632</t>
  </si>
  <si>
    <t>23</t>
  </si>
  <si>
    <t>916991121</t>
  </si>
  <si>
    <t>Lože pod obrubníky, krajníky nebo obruby z dlažebních kostek z betonu prostého</t>
  </si>
  <si>
    <t>-1913265438</t>
  </si>
  <si>
    <t>7,5*0,3*0,1</t>
  </si>
  <si>
    <t>24</t>
  </si>
  <si>
    <t>935112111</t>
  </si>
  <si>
    <t>Osazení betonového příkopového žlabu s vyplněním a zatřením spár cementovou maltou s ložem tl. 100 mm z betonu prostého tř. C 12/15 z betonových příkopových tvárnic šířky do 500 mm</t>
  </si>
  <si>
    <t>618592493</t>
  </si>
  <si>
    <t>25</t>
  </si>
  <si>
    <t>592274961</t>
  </si>
  <si>
    <t>Tvárnice meliorační a příkopové betonové a železobetonové žlabovky TBM 33-60       33 x 59 x 8</t>
  </si>
  <si>
    <t>-1919434749</t>
  </si>
  <si>
    <t>26</t>
  </si>
  <si>
    <t>935112911</t>
  </si>
  <si>
    <t>Příplatek ZKD tl 10 mm lože přes 100 mm u příkopového žlabu osazeného do betonu</t>
  </si>
  <si>
    <t>34</t>
  </si>
  <si>
    <t xml:space="preserve">0,6*0,75*5   </t>
  </si>
  <si>
    <t>Úpravy povrchů, podlahy a osazování výplní</t>
  </si>
  <si>
    <t>27</t>
  </si>
  <si>
    <t>612321141</t>
  </si>
  <si>
    <t>Omítka vápenocementová vnitřních ploch nanášená ručně dvouvrstvá, tloušťky jádrové omítky do 10 mm a tloušťky štuku do 3 mm štuková svislých konstrukcí stěn</t>
  </si>
  <si>
    <t>1295975794</t>
  </si>
  <si>
    <t>(4,95+7,65)*2*2,35</t>
  </si>
  <si>
    <t>-0,85*0,6+0,1*(0,85+0,6)*2</t>
  </si>
  <si>
    <t>-1,6*2,075+0,1*(2,75*2+1,6)</t>
  </si>
  <si>
    <t>"sanační omítka"-49,46</t>
  </si>
  <si>
    <t>28</t>
  </si>
  <si>
    <t>612476113</t>
  </si>
  <si>
    <t xml:space="preserve">Sanační postřik </t>
  </si>
  <si>
    <t>122919618</t>
  </si>
  <si>
    <t>29</t>
  </si>
  <si>
    <t>612821012</t>
  </si>
  <si>
    <t>Sanační omítka vnitřních ploch stěn pro vlhké a zasolené zdivo, prováděná ve dvou vrstvách, tl. jádrové omítky do 30 mm ručně štuková</t>
  </si>
  <si>
    <t>-2062461376</t>
  </si>
  <si>
    <t>(4,95+7,65)*2*2,075</t>
  </si>
  <si>
    <t>30</t>
  </si>
  <si>
    <t>612821031</t>
  </si>
  <si>
    <t>Sanační omítka vnitřních ploch stěn vyrovnávací vrstva, prováděná v tl. do 20 mm ručně</t>
  </si>
  <si>
    <t>-1560408011</t>
  </si>
  <si>
    <t>31</t>
  </si>
  <si>
    <t>619991011</t>
  </si>
  <si>
    <t>Zakrytí vnitřních ploch před znečištěním včetně pozdějšího odkrytí konstrukcí a prvků obalením fólií a přelepením páskou</t>
  </si>
  <si>
    <t>-1024227751</t>
  </si>
  <si>
    <t>0,85*0,6</t>
  </si>
  <si>
    <t>1,6*2,075</t>
  </si>
  <si>
    <t>32</t>
  </si>
  <si>
    <t>619995101</t>
  </si>
  <si>
    <t>Očištění vnějších ploch tlakovou vodou omytím</t>
  </si>
  <si>
    <t>385514342</t>
  </si>
  <si>
    <t>"dle otlučení"57,46</t>
  </si>
  <si>
    <t>33</t>
  </si>
  <si>
    <t>622142001</t>
  </si>
  <si>
    <t>Potažení vnějších ploch pletivem v ploše nebo pruzích, na plném podkladu sklovláknitým vtlačením do tmelu stěn</t>
  </si>
  <si>
    <t>1746847360</t>
  </si>
  <si>
    <t>29,28+39,52</t>
  </si>
  <si>
    <t>622321121</t>
  </si>
  <si>
    <t>Omítka vápenocementová vnějších ploch nanášená ručně jednovrstvá, tloušťky do 15 mm hladká stěn</t>
  </si>
  <si>
    <t>1632474044</t>
  </si>
  <si>
    <t>5,55*2*3,5</t>
  </si>
  <si>
    <t>8,25*(3,5+4,5)/2</t>
  </si>
  <si>
    <t>-1,6*2,075+0,1*(2,075*2+1,6)</t>
  </si>
  <si>
    <t>-0,85*0,6+0,1*(0,85+0,6*2)</t>
  </si>
  <si>
    <t>"sanační"-39,52</t>
  </si>
  <si>
    <t>35</t>
  </si>
  <si>
    <t>622476113</t>
  </si>
  <si>
    <t>1333267345</t>
  </si>
  <si>
    <t>36</t>
  </si>
  <si>
    <t>622531011</t>
  </si>
  <si>
    <t>Omítka tenkovrstvá silikonová vnějších ploch probarvená, včetně penetrace podkladu zrnitá, tloušťky 1,5 mm stěn</t>
  </si>
  <si>
    <t>1759794035</t>
  </si>
  <si>
    <t>37</t>
  </si>
  <si>
    <t>622821011</t>
  </si>
  <si>
    <t>Sanační omítka vnějších ploch stěn pro vlhké a zasolené zdivo, prováděná ve dvou vrstvách, tl. jádrové omítky do 30 mm ručně zatřená</t>
  </si>
  <si>
    <t>92198321</t>
  </si>
  <si>
    <t>5,55*2*2,2</t>
  </si>
  <si>
    <t>8,25*2,2</t>
  </si>
  <si>
    <t>38</t>
  </si>
  <si>
    <t>629991011</t>
  </si>
  <si>
    <t>Zakrytí vnějších ploch před znečištěním včetně pozdějšího odkrytí výplní otvorů a svislých ploch fólií přilepenou lepící páskou</t>
  </si>
  <si>
    <t>-838520964</t>
  </si>
  <si>
    <t>39</t>
  </si>
  <si>
    <t>629995101</t>
  </si>
  <si>
    <t>1679255857</t>
  </si>
  <si>
    <t>"dle otlučení"69,925</t>
  </si>
  <si>
    <t>40</t>
  </si>
  <si>
    <t>631319R</t>
  </si>
  <si>
    <t>Drátkobetonová deska C25/30, drátky 30 kg/m3, vč. dilatací</t>
  </si>
  <si>
    <t>-1691709877</t>
  </si>
  <si>
    <t>4,95*7,65</t>
  </si>
  <si>
    <t>0,15*1,6</t>
  </si>
  <si>
    <t>41</t>
  </si>
  <si>
    <t>631320R</t>
  </si>
  <si>
    <t>Ukončovací úhelník drátkobetonu v otvoru dveří</t>
  </si>
  <si>
    <t>-438326328</t>
  </si>
  <si>
    <t>Ostatní konstrukce a práce, bourání</t>
  </si>
  <si>
    <t>42</t>
  </si>
  <si>
    <t>952901221</t>
  </si>
  <si>
    <t>Vyčištění budov nebo objektů před předáním do užívání průmyslových budov a objektů výrobních, skladovacích, garáží, dílen nebo hal apod. s nespalnou podlahou-zametení podlahy, umytí dlažeb nebo keramických podlah v přilehlých místnostech, chodbách a schodištích, umytí obkladů, schodů, vyčištění a umytí oken a dveří s rámy a zárubněmi, umytí a vyčištění jiných zasklených a natíraných ploch a zařizovacích předmětů jakékoliv výšky podlaží</t>
  </si>
  <si>
    <t>845593501</t>
  </si>
  <si>
    <t>5,55*8,25</t>
  </si>
  <si>
    <t>43</t>
  </si>
  <si>
    <t>95333</t>
  </si>
  <si>
    <t>D+M hasícího přístroje: 1x PHP typu S2KTe (21B)+1xPHP typu L6 (21A)</t>
  </si>
  <si>
    <t>soub</t>
  </si>
  <si>
    <t>-1299663971</t>
  </si>
  <si>
    <t>44</t>
  </si>
  <si>
    <t>9559</t>
  </si>
  <si>
    <t>Zapravení po řemeslech (elektro aj.)</t>
  </si>
  <si>
    <t>hod</t>
  </si>
  <si>
    <t>1281799983</t>
  </si>
  <si>
    <t>45</t>
  </si>
  <si>
    <t>985131111</t>
  </si>
  <si>
    <t>Očištění ploch stěn, rubu kleneb a podlah tlakovou vodou</t>
  </si>
  <si>
    <t>-1488479244</t>
  </si>
  <si>
    <t>"podlaha"</t>
  </si>
  <si>
    <t>94</t>
  </si>
  <si>
    <t>Lešení a stavební výtahy</t>
  </si>
  <si>
    <t>46</t>
  </si>
  <si>
    <t>949101111</t>
  </si>
  <si>
    <t>Lešení pomocné pracovní pro objekty pozemních staveb pro zatížení do 150 kg/m2, o výšce lešeňové podlahy do 1,9 m</t>
  </si>
  <si>
    <t>-1455979474</t>
  </si>
  <si>
    <t>"uvnitř budovy"</t>
  </si>
  <si>
    <t>"pro fasádu"</t>
  </si>
  <si>
    <t>(6+8,5+6)*1,0</t>
  </si>
  <si>
    <t>96</t>
  </si>
  <si>
    <t>Bourání konstrukcí</t>
  </si>
  <si>
    <t>47</t>
  </si>
  <si>
    <t>113107142</t>
  </si>
  <si>
    <t>Odstranění podkladů nebo krytů s přemístěním hmot na skládku na vzdálenost do 3 m nebo s naložením na dopravní prostředek v ploše jednotlivě do 50 m2 živičných, o tl. vrstvy přes 50 do 100 mm</t>
  </si>
  <si>
    <t>630314127</t>
  </si>
  <si>
    <t>"nájezd"</t>
  </si>
  <si>
    <t>1,5*1,6+0,6*1,5/2*2</t>
  </si>
  <si>
    <t>"pro uzemnění"</t>
  </si>
  <si>
    <t>(8,5+6)*0,3</t>
  </si>
  <si>
    <t>48</t>
  </si>
  <si>
    <t>764004801</t>
  </si>
  <si>
    <t>Demontáž podokapního žlabu do suti</t>
  </si>
  <si>
    <t>64</t>
  </si>
  <si>
    <t xml:space="preserve">2*10,0   </t>
  </si>
  <si>
    <t>49</t>
  </si>
  <si>
    <t>764004861</t>
  </si>
  <si>
    <t>Demontáž svodu do suti</t>
  </si>
  <si>
    <t>66</t>
  </si>
  <si>
    <t xml:space="preserve">3,5*2   </t>
  </si>
  <si>
    <t>50</t>
  </si>
  <si>
    <t>766691914</t>
  </si>
  <si>
    <t>Vyvěšení nebo zavěšení dřevěných křídel dveří pl do 2 m2</t>
  </si>
  <si>
    <t>78</t>
  </si>
  <si>
    <t>51</t>
  </si>
  <si>
    <t>767392802</t>
  </si>
  <si>
    <t>Demontáž krytin střech z plechů šroubovaných</t>
  </si>
  <si>
    <t>80</t>
  </si>
  <si>
    <t xml:space="preserve">4,5*2*10,0   </t>
  </si>
  <si>
    <t>52</t>
  </si>
  <si>
    <t>919735112</t>
  </si>
  <si>
    <t>Řezání stávajícího živičného krytu nebo podkladu hloubky přes 50 do 100 mm</t>
  </si>
  <si>
    <t>1838090012</t>
  </si>
  <si>
    <t>8,5+6+1,5*2+1,6</t>
  </si>
  <si>
    <t>53</t>
  </si>
  <si>
    <t>963042819</t>
  </si>
  <si>
    <t>Bourání schodišťových stupňů betonových zhotovených na místě</t>
  </si>
  <si>
    <t>-1808234957</t>
  </si>
  <si>
    <t>"pův. vstup"1,0</t>
  </si>
  <si>
    <t>54</t>
  </si>
  <si>
    <t>964011221</t>
  </si>
  <si>
    <t>Vybourání ŽB překladů prefabrikovaných dl do 3 m hmotnosti do 75 kg/m</t>
  </si>
  <si>
    <t xml:space="preserve">0,15*0,3*1,2   </t>
  </si>
  <si>
    <t>55</t>
  </si>
  <si>
    <t>965082923</t>
  </si>
  <si>
    <t>Odstranění násypu pod podlahami nebo ochranného násypu na střechách tl. do 100 mm, plochy přes 2 m2</t>
  </si>
  <si>
    <t>1180670656</t>
  </si>
  <si>
    <t>"pod nájezdem"3,3*0,15/2</t>
  </si>
  <si>
    <t>56</t>
  </si>
  <si>
    <t>966071823</t>
  </si>
  <si>
    <t>Rozebrání drátěného pletiva se čtvercovými oky výšky přes 2,0 m</t>
  </si>
  <si>
    <t xml:space="preserve">7,9*3,1   </t>
  </si>
  <si>
    <t xml:space="preserve">3,0*0,9   </t>
  </si>
  <si>
    <t>57</t>
  </si>
  <si>
    <t>966072820</t>
  </si>
  <si>
    <t>Rozebrání oplocení z vlnitého nebo profilového plechu hmotnosti do 30 kg</t>
  </si>
  <si>
    <t>58</t>
  </si>
  <si>
    <t>966073812</t>
  </si>
  <si>
    <t>Rozebrání vrat a vrátek k oplocení plochy do 10 m2</t>
  </si>
  <si>
    <t>59</t>
  </si>
  <si>
    <t>968072244</t>
  </si>
  <si>
    <t>Vybourání kovových rámů oken jednoduchých včetně křídel pl do 1 m2</t>
  </si>
  <si>
    <t>"pohled boční-okno"</t>
  </si>
  <si>
    <t>0,8*1,0</t>
  </si>
  <si>
    <t>"pův.okno-půdorys 1.NP"</t>
  </si>
  <si>
    <t>60</t>
  </si>
  <si>
    <t>968072455</t>
  </si>
  <si>
    <t>Vybourání kovových dveřních zárubní pl do 2 m2</t>
  </si>
  <si>
    <t>0,9*2,0</t>
  </si>
  <si>
    <t>61</t>
  </si>
  <si>
    <t>971033641</t>
  </si>
  <si>
    <t>Vybourání otvorů ve zdivu cihelném pl do 4 m2 na MVC nebo MV tl do 300 mm</t>
  </si>
  <si>
    <t>"rozš. otvoru pro dveře 1"0,7*2,075 *0,3</t>
  </si>
  <si>
    <t>62</t>
  </si>
  <si>
    <t>974031664</t>
  </si>
  <si>
    <t>Vysekání rýh ve zdivu cihelném na maltu vápennou nebo vápenocementovou pro vtahování nosníků do zdí, před vybouráním otvoru do hl. 150 mm, při v. nosníku do 150 mm</t>
  </si>
  <si>
    <t>1899668484</t>
  </si>
  <si>
    <t>2,1*2</t>
  </si>
  <si>
    <t>63</t>
  </si>
  <si>
    <t>978021191</t>
  </si>
  <si>
    <t>Otlučení vnitřních cementových omítek stěn, stropů stěn, v rozsahu do 100 %</t>
  </si>
  <si>
    <t>1789673758</t>
  </si>
  <si>
    <t>-1,0*2,05+0,1*(2,05*2+1,0)</t>
  </si>
  <si>
    <t>978015391</t>
  </si>
  <si>
    <t>Otlučení vápenných nebo vápenocementových omítek vnějších ploch s vyškrabáním spar a s očištěním zdiva stupně členitosti 1 a 2, v rozsahu přes 80 do 100 %</t>
  </si>
  <si>
    <t>-1249140269</t>
  </si>
  <si>
    <t>-0,8*1+0,2*(0,8+1,0)*2</t>
  </si>
  <si>
    <t>65</t>
  </si>
  <si>
    <t>978023411</t>
  </si>
  <si>
    <t>Vyškrabání cementové malty ze spár zdiva cihelného mimo komínového</t>
  </si>
  <si>
    <t>561318354</t>
  </si>
  <si>
    <t>57,46+69,925</t>
  </si>
  <si>
    <t>997</t>
  </si>
  <si>
    <t>Přesun sutě</t>
  </si>
  <si>
    <t>997013501</t>
  </si>
  <si>
    <t>Odvoz suti a vybouraných hmot na skládku nebo meziskládku se složením, na vzdálenost do 1 km</t>
  </si>
  <si>
    <t>1247907316</t>
  </si>
  <si>
    <t>67</t>
  </si>
  <si>
    <t>997013509</t>
  </si>
  <si>
    <t>Odvoz suti a vybouraných hmot na skládku nebo meziskládku se složením, na vzdálenost Příplatek k ceně za každý další i započatý 1 km přes 1 km</t>
  </si>
  <si>
    <t>1773991662</t>
  </si>
  <si>
    <t>12,807*15 'Přepočtené koeficientem množství</t>
  </si>
  <si>
    <t>68</t>
  </si>
  <si>
    <t>997013803</t>
  </si>
  <si>
    <t>Poplatek za uložení stavebního odpadu na skládce (skládkovné) z keramických materiálů</t>
  </si>
  <si>
    <t>560389424</t>
  </si>
  <si>
    <t>11,95-0,597</t>
  </si>
  <si>
    <t>69</t>
  </si>
  <si>
    <t>997221611</t>
  </si>
  <si>
    <t>Nakládání na dopravní prostředky pro vodorovnou dopravu suti</t>
  </si>
  <si>
    <t>-2105452057</t>
  </si>
  <si>
    <t>70</t>
  </si>
  <si>
    <t>997221845</t>
  </si>
  <si>
    <t>Poplatek za uložení stavebního odpadu na skládce (skládkovné) z asfaltových povrchů</t>
  </si>
  <si>
    <t>1331983513</t>
  </si>
  <si>
    <t>998</t>
  </si>
  <si>
    <t>Přesun hmot</t>
  </si>
  <si>
    <t>71</t>
  </si>
  <si>
    <t>998011001</t>
  </si>
  <si>
    <t>Přesun hmot pro budovy zděné v do 6 m</t>
  </si>
  <si>
    <t>PSV</t>
  </si>
  <si>
    <t>Práce a dodávky PSV</t>
  </si>
  <si>
    <t>711</t>
  </si>
  <si>
    <t>Izolace proti vodě, vlhkosti a plynům</t>
  </si>
  <si>
    <t>72</t>
  </si>
  <si>
    <t>711111001</t>
  </si>
  <si>
    <t>Provedení izolace proti zemní vlhkosti vodorovné za studena nátěrem penetračním</t>
  </si>
  <si>
    <t xml:space="preserve">"1.01"37,87   </t>
  </si>
  <si>
    <t>73</t>
  </si>
  <si>
    <t>111631500</t>
  </si>
  <si>
    <t>lak asfaltový ALP/9 (t) bal 9 kg</t>
  </si>
  <si>
    <t>37,87*0,0003</t>
  </si>
  <si>
    <t>74</t>
  </si>
  <si>
    <t>711141559</t>
  </si>
  <si>
    <t>Provedení izolace proti zemní vlhkosti pásy přitavením vodorovné NAIP</t>
  </si>
  <si>
    <t>75</t>
  </si>
  <si>
    <t>628331580</t>
  </si>
  <si>
    <t>pás těžký asfaltovaný GLASBIT G 200 S 40</t>
  </si>
  <si>
    <t>37,87*1,15</t>
  </si>
  <si>
    <t>76</t>
  </si>
  <si>
    <t>711161302</t>
  </si>
  <si>
    <t>Izolace proti zemní vlhkosti nopovými foliemi FONDALINE základů nebo stěn pro běžné podmínky tloušťky 0,4 mm, šířky 1,0 m</t>
  </si>
  <si>
    <t>-2026255209</t>
  </si>
  <si>
    <t>"u okap. chodníku"6*0,5</t>
  </si>
  <si>
    <t>77</t>
  </si>
  <si>
    <t>711745567</t>
  </si>
  <si>
    <t>Provedení detailů pásy přitavením spojů obrácených nebo zpětných se zesílením rš 500 mm NAIP</t>
  </si>
  <si>
    <t>2129628814</t>
  </si>
  <si>
    <t>"napojení na  fólii"</t>
  </si>
  <si>
    <t>(4,95+7,65)*2-1,6</t>
  </si>
  <si>
    <t>-2018245197</t>
  </si>
  <si>
    <t>23*0,5*1,15</t>
  </si>
  <si>
    <t>79</t>
  </si>
  <si>
    <t>998711101</t>
  </si>
  <si>
    <t>Přesun hmot tonážní pro izolace proti vodě, vlhkosti a plynům v objektech výšky do 6 m</t>
  </si>
  <si>
    <t>763</t>
  </si>
  <si>
    <t>Konstrukce suché výstavby</t>
  </si>
  <si>
    <t>763131551</t>
  </si>
  <si>
    <t>Podhled ze sádrokartonových desek jednovrstvá zavěšená spodní konstrukce z ocelových profilů CD, UD jednoduše opláštěná deskou impregnovanou H2, tl. 12,5 mm, bez TI</t>
  </si>
  <si>
    <t>1953813865</t>
  </si>
  <si>
    <t>81</t>
  </si>
  <si>
    <t>76332111R</t>
  </si>
  <si>
    <t>Stěna předsazená z cementovláknitých nebo cementových desek s nosnou konstrukcí z jednoduchých ocelových profilů UW, CW jednoduše opláštěná deskou tl. 12,5 mm, příčka tl. 150 mm, profil 75, TI tl. 60 mm 27 kg/m3</t>
  </si>
  <si>
    <t>1232197652</t>
  </si>
  <si>
    <t>4,95*2,15-0,85*0,6</t>
  </si>
  <si>
    <t>0,5*(0,6+0,85)*2</t>
  </si>
  <si>
    <t>82</t>
  </si>
  <si>
    <t>998763301</t>
  </si>
  <si>
    <t>Přesun hmot pro konstrukce montované z desek sádrokartonových, sádrovláknitých, cementovláknitých nebo cementových stanovený z hmotnosti přesunovaného materiálu vodorovná dopravní vzdálenost do 50 m v objektech výšky do 6 m</t>
  </si>
  <si>
    <t>-1695366529</t>
  </si>
  <si>
    <t>764</t>
  </si>
  <si>
    <t>Konstrukce klempířské</t>
  </si>
  <si>
    <t>83</t>
  </si>
  <si>
    <t>764216641</t>
  </si>
  <si>
    <t>Oplechování rovných parapetů celoplošně lepené z Pz s povrchovou úpravou rš 135 mm</t>
  </si>
  <si>
    <t>84</t>
  </si>
  <si>
    <t>764511602</t>
  </si>
  <si>
    <t>Žlab podokapní půlkruhový z Pz s povrchovou úpravou rš 330 mm</t>
  </si>
  <si>
    <t xml:space="preserve">10,0*2   </t>
  </si>
  <si>
    <t>85</t>
  </si>
  <si>
    <t>764511643</t>
  </si>
  <si>
    <t>Kotlík oválný (trychtýřový) pro podokapní žlaby z Pz s povrchovou úpravou 330/120 mm</t>
  </si>
  <si>
    <t>86</t>
  </si>
  <si>
    <t>764518623</t>
  </si>
  <si>
    <t>Svody kruhové včetně objímek, kolen, odskoků z Pz s povrchovou úpravou průměru 120 mm</t>
  </si>
  <si>
    <t xml:space="preserve">3,0*2   </t>
  </si>
  <si>
    <t>87</t>
  </si>
  <si>
    <t>764519</t>
  </si>
  <si>
    <t>Přivaření háků k ocel kci</t>
  </si>
  <si>
    <t>1337538159</t>
  </si>
  <si>
    <t>88</t>
  </si>
  <si>
    <t>998764201</t>
  </si>
  <si>
    <t>Přesun hmot pro konstrukce klempířské stanovený procentní sazbou z ceny vodorovná dopravní vzdálenost do 50 m v objektech výšky do 6 m</t>
  </si>
  <si>
    <t>%</t>
  </si>
  <si>
    <t>111567611</t>
  </si>
  <si>
    <t>767</t>
  </si>
  <si>
    <t>Konstrukce zámečnické</t>
  </si>
  <si>
    <t>89</t>
  </si>
  <si>
    <t>767391112RX</t>
  </si>
  <si>
    <t>Montáž krytiny střech plechem tvarovaným, uchyceným šroubováním</t>
  </si>
  <si>
    <t>-178007008</t>
  </si>
  <si>
    <t>"nová krytina"</t>
  </si>
  <si>
    <t>10*9</t>
  </si>
  <si>
    <t>90</t>
  </si>
  <si>
    <t>76761012R</t>
  </si>
  <si>
    <t>Montáž protidešťové žaluzie do zdiva plochy do 0,6 m2</t>
  </si>
  <si>
    <t xml:space="preserve">"ozn. 2"1   </t>
  </si>
  <si>
    <t>91</t>
  </si>
  <si>
    <t>4297295</t>
  </si>
  <si>
    <t>2 - žaluzie protidešťové velikost 850x600 mm</t>
  </si>
  <si>
    <t>92</t>
  </si>
  <si>
    <t>767640221</t>
  </si>
  <si>
    <t>Montáž dveří ocelových vchodových dvoukřídlových bez nadsvětlíku</t>
  </si>
  <si>
    <t>93</t>
  </si>
  <si>
    <t>5534091</t>
  </si>
  <si>
    <t>1 - dveře venkovní nezatepelné ocelové dvoukřídlé 160 x 207,5 cm</t>
  </si>
  <si>
    <t>998767101</t>
  </si>
  <si>
    <t>Přesun hmot tonážní pro zámečnické konstrukce v objektech v do 6 m</t>
  </si>
  <si>
    <t>777</t>
  </si>
  <si>
    <t>Podlahy lité</t>
  </si>
  <si>
    <t>95</t>
  </si>
  <si>
    <t>77159</t>
  </si>
  <si>
    <t>Sokl ze stěrky epoxidové</t>
  </si>
  <si>
    <t>-502084061</t>
  </si>
  <si>
    <t>(7,65+4,95)*2</t>
  </si>
  <si>
    <t>777510RX</t>
  </si>
  <si>
    <t>Podlahy ze stěrky epoxidové tl. 2 mm Sikafloor 390</t>
  </si>
  <si>
    <t>-1689059601</t>
  </si>
  <si>
    <t>7,65*4,95</t>
  </si>
  <si>
    <t>97</t>
  </si>
  <si>
    <t>998777101</t>
  </si>
  <si>
    <t>Přesun hmot tonážní pro podlahy lité v objektech v do 6 m</t>
  </si>
  <si>
    <t>783</t>
  </si>
  <si>
    <t>Dokončovací práce - nátěry</t>
  </si>
  <si>
    <t>98</t>
  </si>
  <si>
    <t>78330</t>
  </si>
  <si>
    <t>Odstranění nátěrů ze zámečnických konstrukcí okartáčováním</t>
  </si>
  <si>
    <t>4874486</t>
  </si>
  <si>
    <t>"vazníky"10,0*3</t>
  </si>
  <si>
    <t>"krokve"0,574*9*8</t>
  </si>
  <si>
    <t>"sloupy"1,028*2,6</t>
  </si>
  <si>
    <t>99</t>
  </si>
  <si>
    <t>783317</t>
  </si>
  <si>
    <t>Krycí nátěr (email) zámečnických konstrukcí jednonásobný syntetický standardní</t>
  </si>
  <si>
    <t>1037977068</t>
  </si>
  <si>
    <t>784</t>
  </si>
  <si>
    <t>Dokončovací práce - malby a tapety</t>
  </si>
  <si>
    <t>100</t>
  </si>
  <si>
    <t>78445-1</t>
  </si>
  <si>
    <t xml:space="preserve">Penetrace </t>
  </si>
  <si>
    <t>-2051641879</t>
  </si>
  <si>
    <t>"omítky"</t>
  </si>
  <si>
    <t>(7,65+4,95+7,65)*2,15</t>
  </si>
  <si>
    <t>"SDK  strop"</t>
  </si>
  <si>
    <t>101</t>
  </si>
  <si>
    <t>78445-2</t>
  </si>
  <si>
    <t>Malba na sanační omítky</t>
  </si>
  <si>
    <t>-1811513323</t>
  </si>
  <si>
    <t>Práce a dodávky M</t>
  </si>
  <si>
    <t>21-M</t>
  </si>
  <si>
    <t>Elektromontáže</t>
  </si>
  <si>
    <t>102</t>
  </si>
  <si>
    <t>Elektroinstalace dle přílohy</t>
  </si>
  <si>
    <t>1485995661</t>
  </si>
  <si>
    <t>103</t>
  </si>
  <si>
    <t>21-MH</t>
  </si>
  <si>
    <t>Hromosvod  dle přílohy</t>
  </si>
  <si>
    <t>1473428448</t>
  </si>
  <si>
    <t>6018-1 - Technické zařízení</t>
  </si>
  <si>
    <t>M - Montáž</t>
  </si>
  <si>
    <t xml:space="preserve">    911 - Technologické vybavení</t>
  </si>
  <si>
    <t>Montáž</t>
  </si>
  <si>
    <t>911</t>
  </si>
  <si>
    <t>Technologické vybavení</t>
  </si>
  <si>
    <t>911-01</t>
  </si>
  <si>
    <t>5068476</t>
  </si>
  <si>
    <t>5534-1</t>
  </si>
  <si>
    <t>Záchytná vana ocel. pozinkovaná s mřížovým roštem a nožičkami  1235/815/350</t>
  </si>
  <si>
    <t>256</t>
  </si>
  <si>
    <t>-361256503</t>
  </si>
  <si>
    <t>5534-2</t>
  </si>
  <si>
    <t>Záchytná vana ocel. pozinkovaná s mřížovým roštem a nožičkami  785/635/268</t>
  </si>
  <si>
    <t>1923097574</t>
  </si>
  <si>
    <t>562-1</t>
  </si>
  <si>
    <t>Digitální výdejní zařízení pro odběr PHM</t>
  </si>
  <si>
    <t>-1405998692</t>
  </si>
  <si>
    <t>562-2</t>
  </si>
  <si>
    <t>Ruční rotační čerpadlo na olej</t>
  </si>
  <si>
    <t>256764328</t>
  </si>
  <si>
    <t>591-1</t>
  </si>
  <si>
    <t>Havarijní souprava+sorbent</t>
  </si>
  <si>
    <t>-1027529692</t>
  </si>
  <si>
    <t>595-1</t>
  </si>
  <si>
    <t>Rudl</t>
  </si>
  <si>
    <t>-1831287223</t>
  </si>
  <si>
    <t>6018-2 -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</si>
  <si>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</si>
  <si>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</si>
  <si>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</si>
  <si>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</si>
  <si>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</t>
  </si>
  <si>
    <t>VRN1</t>
  </si>
  <si>
    <t>Průzkumné, geodetické a projektové práce</t>
  </si>
  <si>
    <t>013254000</t>
  </si>
  <si>
    <t>Průzkumné, geodetické a projektové práce projektové práce dokumentace stavby (výkresová a textová) skutečného provedení stavby</t>
  </si>
  <si>
    <t>1024</t>
  </si>
  <si>
    <t>1266813590</t>
  </si>
  <si>
    <t>VRN3</t>
  </si>
  <si>
    <t>Zařízení staveniště</t>
  </si>
  <si>
    <t>032002000</t>
  </si>
  <si>
    <t>Hlavní tituly průvodních činností a nákladů zařízení staveniště vybavení staveniště</t>
  </si>
  <si>
    <t>866038019</t>
  </si>
  <si>
    <t>VRN4</t>
  </si>
  <si>
    <t>Inženýrská činnost</t>
  </si>
  <si>
    <t>042903000</t>
  </si>
  <si>
    <t>Inženýrská činnost posudky ostatní posudky</t>
  </si>
  <si>
    <t>772878815</t>
  </si>
  <si>
    <t>044002000</t>
  </si>
  <si>
    <t>Hlavní tituly průvodních činností a nákladů inženýrská činnost revize</t>
  </si>
  <si>
    <t>1310319945</t>
  </si>
  <si>
    <t>045002000</t>
  </si>
  <si>
    <t>Hlavní tituly průvodních činností a nákladů inženýrská činnost kompletační a koordinační činnost</t>
  </si>
  <si>
    <t>-1699766976</t>
  </si>
  <si>
    <t>1) Rekapitulace stavby</t>
  </si>
  <si>
    <t>2) Rekapitulace objektů stavby a soupisů prací</t>
  </si>
  <si>
    <t>/</t>
  </si>
  <si>
    <t>1) Krycí list soupisu</t>
  </si>
  <si>
    <t>2) Rekapitulace</t>
  </si>
  <si>
    <t>3) Soupis prací</t>
  </si>
  <si>
    <t>Rekapitulace stavby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</si>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</sst>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7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8"/>
      <name val="Trebuchet MS"/>
      <family val="2"/>
      <charset val="238"/>
    </font>
    <font>
      <sz val="10"/>
      <color rgb="FF960000"/>
      <name val="Trebuchet MS"/>
      <family val="2"/>
      <charset val="238"/>
    </font>
    <font>
      <sz val="1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name val="Trebuchet MS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i/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1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4" fillId="0" borderId="0" applyNumberFormat="0" applyFill="0" applyBorder="0" applyAlignment="0" applyProtection="0"/>
    <xf numFmtId="0" fontId="40" fillId="0" borderId="0" applyAlignment="0">
      <alignment vertical="top" wrapText="1"/>
      <protection locked="0"/>
    </xf>
  </cellStyleXfs>
  <cellXfs count="391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0" fillId="2" borderId="0" xfId="0" applyFill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0" xfId="0" applyBorder="1" applyProtection="1"/>
    <xf numFmtId="0" fontId="12" fillId="0" borderId="0" xfId="0" applyFont="1" applyBorder="1" applyAlignment="1" applyProtection="1">
      <alignment horizontal="left" vertical="center"/>
    </xf>
    <xf numFmtId="0" fontId="0" fillId="0" borderId="5" xfId="0" applyBorder="1" applyProtection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5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7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center" vertical="center"/>
    </xf>
    <xf numFmtId="0" fontId="0" fillId="4" borderId="5" xfId="0" applyFont="1" applyFill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2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8" xfId="0" applyFont="1" applyBorder="1" applyAlignment="1" applyProtection="1">
      <alignment vertical="center"/>
    </xf>
    <xf numFmtId="0" fontId="0" fillId="5" borderId="9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15" fillId="0" borderId="19" xfId="0" applyFont="1" applyBorder="1" applyAlignment="1" applyProtection="1">
      <alignment horizontal="center" vertical="center" wrapText="1"/>
    </xf>
    <xf numFmtId="0" fontId="15" fillId="0" borderId="20" xfId="0" applyFont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19" fillId="0" borderId="17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8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5" fillId="0" borderId="17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8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5" fillId="0" borderId="22" xfId="0" applyNumberFormat="1" applyFont="1" applyBorder="1" applyAlignment="1" applyProtection="1">
      <alignment vertical="center"/>
    </xf>
    <xf numFmtId="4" fontId="25" fillId="0" borderId="23" xfId="0" applyNumberFormat="1" applyFont="1" applyBorder="1" applyAlignment="1" applyProtection="1">
      <alignment vertical="center"/>
    </xf>
    <xf numFmtId="166" fontId="25" fillId="0" borderId="23" xfId="0" applyNumberFormat="1" applyFont="1" applyBorder="1" applyAlignment="1" applyProtection="1">
      <alignment vertical="center"/>
    </xf>
    <xf numFmtId="4" fontId="25" fillId="0" borderId="24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5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left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center" vertical="center"/>
    </xf>
    <xf numFmtId="0" fontId="0" fillId="5" borderId="9" xfId="0" applyFont="1" applyFill="1" applyBorder="1" applyAlignment="1" applyProtection="1">
      <alignment vertical="center"/>
      <protection locked="0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2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3" xfId="0" applyFont="1" applyBorder="1" applyAlignment="1">
      <alignment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5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vertical="center"/>
      <protection locked="0"/>
    </xf>
    <xf numFmtId="4" fontId="5" fillId="0" borderId="23" xfId="0" applyNumberFormat="1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horizontal="left" vertical="center"/>
    </xf>
    <xf numFmtId="0" fontId="6" fillId="0" borderId="23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/>
      <protection locked="0"/>
    </xf>
    <xf numFmtId="0" fontId="0" fillId="0" borderId="4" xfId="0" applyFont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7" fillId="5" borderId="20" xfId="0" applyFont="1" applyFill="1" applyBorder="1" applyAlignment="1" applyProtection="1">
      <alignment horizontal="center" vertical="center" wrapText="1"/>
      <protection locked="0"/>
    </xf>
    <xf numFmtId="0" fontId="2" fillId="5" borderId="21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0" fillId="0" borderId="0" xfId="0" applyNumberFormat="1" applyFont="1" applyAlignment="1" applyProtection="1"/>
    <xf numFmtId="166" fontId="28" fillId="0" borderId="15" xfId="0" applyNumberFormat="1" applyFont="1" applyBorder="1" applyAlignment="1" applyProtection="1"/>
    <xf numFmtId="166" fontId="28" fillId="0" borderId="16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7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8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7" xfId="0" applyFont="1" applyBorder="1" applyAlignment="1" applyProtection="1">
      <alignment horizontal="center" vertical="center"/>
    </xf>
    <xf numFmtId="49" fontId="0" fillId="0" borderId="27" xfId="0" applyNumberFormat="1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center" vertical="center" wrapText="1"/>
    </xf>
    <xf numFmtId="167" fontId="0" fillId="0" borderId="27" xfId="0" applyNumberFormat="1" applyFont="1" applyBorder="1" applyAlignment="1" applyProtection="1">
      <alignment vertical="center"/>
    </xf>
    <xf numFmtId="4" fontId="0" fillId="3" borderId="27" xfId="0" applyNumberFormat="1" applyFont="1" applyFill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</xf>
    <xf numFmtId="0" fontId="1" fillId="3" borderId="27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8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7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7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32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33" fillId="0" borderId="27" xfId="0" applyFont="1" applyBorder="1" applyAlignment="1" applyProtection="1">
      <alignment horizontal="center" vertical="center"/>
    </xf>
    <xf numFmtId="49" fontId="33" fillId="0" borderId="27" xfId="0" applyNumberFormat="1" applyFont="1" applyBorder="1" applyAlignment="1" applyProtection="1">
      <alignment horizontal="left" vertical="center" wrapText="1"/>
    </xf>
    <xf numFmtId="0" fontId="33" fillId="0" borderId="27" xfId="0" applyFont="1" applyBorder="1" applyAlignment="1" applyProtection="1">
      <alignment horizontal="left" vertical="center" wrapText="1"/>
    </xf>
    <xf numFmtId="0" fontId="33" fillId="0" borderId="27" xfId="0" applyFont="1" applyBorder="1" applyAlignment="1" applyProtection="1">
      <alignment horizontal="center" vertical="center" wrapText="1"/>
    </xf>
    <xf numFmtId="167" fontId="33" fillId="0" borderId="27" xfId="0" applyNumberFormat="1" applyFont="1" applyBorder="1" applyAlignment="1" applyProtection="1">
      <alignment vertical="center"/>
    </xf>
    <xf numFmtId="4" fontId="33" fillId="3" borderId="27" xfId="0" applyNumberFormat="1" applyFont="1" applyFill="1" applyBorder="1" applyAlignment="1" applyProtection="1">
      <alignment vertical="center"/>
      <protection locked="0"/>
    </xf>
    <xf numFmtId="4" fontId="33" fillId="0" borderId="27" xfId="0" applyNumberFormat="1" applyFont="1" applyBorder="1" applyAlignment="1" applyProtection="1">
      <alignment vertical="center"/>
    </xf>
    <xf numFmtId="0" fontId="33" fillId="0" borderId="4" xfId="0" applyFont="1" applyBorder="1" applyAlignment="1">
      <alignment vertical="center"/>
    </xf>
    <xf numFmtId="0" fontId="33" fillId="3" borderId="27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7" fontId="0" fillId="3" borderId="27" xfId="0" applyNumberFormat="1" applyFont="1" applyFill="1" applyBorder="1" applyAlignment="1" applyProtection="1">
      <alignment vertical="center"/>
      <protection locked="0"/>
    </xf>
    <xf numFmtId="0" fontId="1" fillId="0" borderId="23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vertical="center"/>
    </xf>
    <xf numFmtId="166" fontId="1" fillId="0" borderId="23" xfId="0" applyNumberFormat="1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0" fontId="33" fillId="0" borderId="23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top" wrapText="1"/>
    </xf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 wrapText="1"/>
    </xf>
    <xf numFmtId="4" fontId="17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10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9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7" xfId="0" applyFont="1" applyBorder="1" applyAlignment="1" applyProtection="1">
      <alignment vertical="center"/>
    </xf>
    <xf numFmtId="0" fontId="2" fillId="5" borderId="8" xfId="0" applyFont="1" applyFill="1" applyBorder="1" applyAlignment="1" applyProtection="1">
      <alignment horizontal="center" vertical="center"/>
    </xf>
    <xf numFmtId="0" fontId="0" fillId="5" borderId="9" xfId="0" applyFont="1" applyFill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 wrapText="1"/>
    </xf>
    <xf numFmtId="0" fontId="15" fillId="0" borderId="0" xfId="0" applyFont="1" applyAlignment="1" applyProtection="1">
      <alignment horizontal="left" vertical="center" wrapText="1"/>
    </xf>
    <xf numFmtId="0" fontId="34" fillId="2" borderId="0" xfId="1" applyFill="1"/>
    <xf numFmtId="0" fontId="35" fillId="0" borderId="0" xfId="1" applyFont="1" applyAlignment="1">
      <alignment horizontal="center" vertical="center"/>
    </xf>
    <xf numFmtId="0" fontId="37" fillId="2" borderId="0" xfId="0" applyFont="1" applyFill="1" applyAlignment="1">
      <alignment horizontal="left" vertical="center"/>
    </xf>
    <xf numFmtId="0" fontId="38" fillId="2" borderId="0" xfId="0" applyFont="1" applyFill="1" applyAlignment="1">
      <alignment vertical="center"/>
    </xf>
    <xf numFmtId="0" fontId="39" fillId="2" borderId="0" xfId="1" applyFont="1" applyFill="1" applyAlignment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38" fillId="2" borderId="0" xfId="0" applyFont="1" applyFill="1" applyAlignment="1" applyProtection="1">
      <alignment vertical="center"/>
    </xf>
    <xf numFmtId="0" fontId="37" fillId="2" borderId="0" xfId="0" applyFont="1" applyFill="1" applyAlignment="1" applyProtection="1">
      <alignment horizontal="left" vertical="center"/>
    </xf>
    <xf numFmtId="0" fontId="39" fillId="2" borderId="0" xfId="1" applyFont="1" applyFill="1" applyAlignment="1" applyProtection="1">
      <alignment vertical="center"/>
    </xf>
    <xf numFmtId="0" fontId="39" fillId="2" borderId="0" xfId="1" applyFont="1" applyFill="1" applyAlignment="1">
      <alignment vertical="center"/>
    </xf>
    <xf numFmtId="0" fontId="38" fillId="2" borderId="0" xfId="0" applyFont="1" applyFill="1" applyAlignment="1" applyProtection="1">
      <alignment vertical="center"/>
      <protection locked="0"/>
    </xf>
    <xf numFmtId="0" fontId="40" fillId="0" borderId="0" xfId="2" applyAlignment="1">
      <alignment vertical="top"/>
      <protection locked="0"/>
    </xf>
    <xf numFmtId="0" fontId="36" fillId="0" borderId="28" xfId="2" applyFont="1" applyBorder="1" applyAlignment="1">
      <alignment vertical="center" wrapText="1"/>
      <protection locked="0"/>
    </xf>
    <xf numFmtId="0" fontId="36" fillId="0" borderId="29" xfId="2" applyFont="1" applyBorder="1" applyAlignment="1">
      <alignment vertical="center" wrapText="1"/>
      <protection locked="0"/>
    </xf>
    <xf numFmtId="0" fontId="36" fillId="0" borderId="30" xfId="2" applyFont="1" applyBorder="1" applyAlignment="1">
      <alignment vertical="center" wrapText="1"/>
      <protection locked="0"/>
    </xf>
    <xf numFmtId="0" fontId="36" fillId="0" borderId="31" xfId="2" applyFont="1" applyBorder="1" applyAlignment="1">
      <alignment horizontal="center" vertical="center" wrapText="1"/>
      <protection locked="0"/>
    </xf>
    <xf numFmtId="0" fontId="41" fillId="0" borderId="0" xfId="2" applyFont="1" applyBorder="1" applyAlignment="1">
      <alignment horizontal="center" vertical="center" wrapText="1"/>
      <protection locked="0"/>
    </xf>
    <xf numFmtId="0" fontId="36" fillId="0" borderId="32" xfId="2" applyFont="1" applyBorder="1" applyAlignment="1">
      <alignment horizontal="center" vertical="center" wrapText="1"/>
      <protection locked="0"/>
    </xf>
    <xf numFmtId="0" fontId="40" fillId="0" borderId="0" xfId="2" applyAlignment="1">
      <alignment horizontal="center" vertical="center"/>
      <protection locked="0"/>
    </xf>
    <xf numFmtId="0" fontId="36" fillId="0" borderId="31" xfId="2" applyFont="1" applyBorder="1" applyAlignment="1">
      <alignment vertical="center" wrapText="1"/>
      <protection locked="0"/>
    </xf>
    <xf numFmtId="0" fontId="42" fillId="0" borderId="33" xfId="2" applyFont="1" applyBorder="1" applyAlignment="1">
      <alignment horizontal="left" wrapText="1"/>
      <protection locked="0"/>
    </xf>
    <xf numFmtId="0" fontId="36" fillId="0" borderId="32" xfId="2" applyFont="1" applyBorder="1" applyAlignment="1">
      <alignment vertical="center" wrapText="1"/>
      <protection locked="0"/>
    </xf>
    <xf numFmtId="0" fontId="42" fillId="0" borderId="0" xfId="2" applyFont="1" applyBorder="1" applyAlignment="1">
      <alignment horizontal="left" vertical="center" wrapText="1"/>
      <protection locked="0"/>
    </xf>
    <xf numFmtId="0" fontId="43" fillId="0" borderId="0" xfId="2" applyFont="1" applyBorder="1" applyAlignment="1">
      <alignment horizontal="left" vertical="center" wrapText="1"/>
      <protection locked="0"/>
    </xf>
    <xf numFmtId="0" fontId="43" fillId="0" borderId="31" xfId="2" applyFont="1" applyBorder="1" applyAlignment="1">
      <alignment vertical="center" wrapText="1"/>
      <protection locked="0"/>
    </xf>
    <xf numFmtId="0" fontId="43" fillId="0" borderId="0" xfId="2" applyFont="1" applyBorder="1" applyAlignment="1">
      <alignment horizontal="left" vertical="center" wrapText="1"/>
      <protection locked="0"/>
    </xf>
    <xf numFmtId="0" fontId="43" fillId="0" borderId="0" xfId="2" applyFont="1" applyBorder="1" applyAlignment="1">
      <alignment vertical="center" wrapText="1"/>
      <protection locked="0"/>
    </xf>
    <xf numFmtId="0" fontId="43" fillId="0" borderId="0" xfId="2" applyFont="1" applyBorder="1" applyAlignment="1">
      <alignment vertical="center"/>
      <protection locked="0"/>
    </xf>
    <xf numFmtId="0" fontId="43" fillId="0" borderId="0" xfId="2" applyFont="1" applyBorder="1" applyAlignment="1">
      <alignment horizontal="left" vertical="center"/>
      <protection locked="0"/>
    </xf>
    <xf numFmtId="49" fontId="43" fillId="0" borderId="0" xfId="2" applyNumberFormat="1" applyFont="1" applyBorder="1" applyAlignment="1">
      <alignment horizontal="left" vertical="center" wrapText="1"/>
      <protection locked="0"/>
    </xf>
    <xf numFmtId="49" fontId="43" fillId="0" borderId="0" xfId="2" applyNumberFormat="1" applyFont="1" applyBorder="1" applyAlignment="1">
      <alignment vertical="center" wrapText="1"/>
      <protection locked="0"/>
    </xf>
    <xf numFmtId="0" fontId="36" fillId="0" borderId="34" xfId="2" applyFont="1" applyBorder="1" applyAlignment="1">
      <alignment vertical="center" wrapText="1"/>
      <protection locked="0"/>
    </xf>
    <xf numFmtId="0" fontId="38" fillId="0" borderId="33" xfId="2" applyFont="1" applyBorder="1" applyAlignment="1">
      <alignment vertical="center" wrapText="1"/>
      <protection locked="0"/>
    </xf>
    <xf numFmtId="0" fontId="36" fillId="0" borderId="35" xfId="2" applyFont="1" applyBorder="1" applyAlignment="1">
      <alignment vertical="center" wrapText="1"/>
      <protection locked="0"/>
    </xf>
    <xf numFmtId="0" fontId="36" fillId="0" borderId="0" xfId="2" applyFont="1" applyBorder="1" applyAlignment="1">
      <alignment vertical="top"/>
      <protection locked="0"/>
    </xf>
    <xf numFmtId="0" fontId="36" fillId="0" borderId="0" xfId="2" applyFont="1" applyAlignment="1">
      <alignment vertical="top"/>
      <protection locked="0"/>
    </xf>
    <xf numFmtId="0" fontId="36" fillId="0" borderId="28" xfId="2" applyFont="1" applyBorder="1" applyAlignment="1">
      <alignment horizontal="left" vertical="center"/>
      <protection locked="0"/>
    </xf>
    <xf numFmtId="0" fontId="36" fillId="0" borderId="29" xfId="2" applyFont="1" applyBorder="1" applyAlignment="1">
      <alignment horizontal="left" vertical="center"/>
      <protection locked="0"/>
    </xf>
    <xf numFmtId="0" fontId="36" fillId="0" borderId="30" xfId="2" applyFont="1" applyBorder="1" applyAlignment="1">
      <alignment horizontal="left" vertical="center"/>
      <protection locked="0"/>
    </xf>
    <xf numFmtId="0" fontId="36" fillId="0" borderId="31" xfId="2" applyFont="1" applyBorder="1" applyAlignment="1">
      <alignment horizontal="left" vertical="center"/>
      <protection locked="0"/>
    </xf>
    <xf numFmtId="0" fontId="41" fillId="0" borderId="0" xfId="2" applyFont="1" applyBorder="1" applyAlignment="1">
      <alignment horizontal="center" vertical="center"/>
      <protection locked="0"/>
    </xf>
    <xf numFmtId="0" fontId="36" fillId="0" borderId="32" xfId="2" applyFont="1" applyBorder="1" applyAlignment="1">
      <alignment horizontal="left" vertical="center"/>
      <protection locked="0"/>
    </xf>
    <xf numFmtId="0" fontId="42" fillId="0" borderId="0" xfId="2" applyFont="1" applyBorder="1" applyAlignment="1">
      <alignment horizontal="left" vertical="center"/>
      <protection locked="0"/>
    </xf>
    <xf numFmtId="0" fontId="46" fillId="0" borderId="0" xfId="2" applyFont="1" applyAlignment="1">
      <alignment horizontal="left" vertical="center"/>
      <protection locked="0"/>
    </xf>
    <xf numFmtId="0" fontId="42" fillId="0" borderId="33" xfId="2" applyFont="1" applyBorder="1" applyAlignment="1">
      <alignment horizontal="left" vertical="center"/>
      <protection locked="0"/>
    </xf>
    <xf numFmtId="0" fontId="42" fillId="0" borderId="33" xfId="2" applyFont="1" applyBorder="1" applyAlignment="1">
      <alignment horizontal="center" vertical="center"/>
      <protection locked="0"/>
    </xf>
    <xf numFmtId="0" fontId="46" fillId="0" borderId="33" xfId="2" applyFont="1" applyBorder="1" applyAlignment="1">
      <alignment horizontal="left" vertical="center"/>
      <protection locked="0"/>
    </xf>
    <xf numFmtId="0" fontId="45" fillId="0" borderId="0" xfId="2" applyFont="1" applyBorder="1" applyAlignment="1">
      <alignment horizontal="left" vertical="center"/>
      <protection locked="0"/>
    </xf>
    <xf numFmtId="0" fontId="43" fillId="0" borderId="0" xfId="2" applyFont="1" applyAlignment="1">
      <alignment horizontal="left" vertical="center"/>
      <protection locked="0"/>
    </xf>
    <xf numFmtId="0" fontId="43" fillId="0" borderId="0" xfId="2" applyFont="1" applyBorder="1" applyAlignment="1">
      <alignment horizontal="center" vertical="center"/>
      <protection locked="0"/>
    </xf>
    <xf numFmtId="0" fontId="43" fillId="0" borderId="31" xfId="2" applyFont="1" applyBorder="1" applyAlignment="1">
      <alignment horizontal="left" vertical="center"/>
      <protection locked="0"/>
    </xf>
    <xf numFmtId="0" fontId="43" fillId="0" borderId="0" xfId="2" applyFont="1" applyFill="1" applyBorder="1" applyAlignment="1">
      <alignment horizontal="left" vertical="center"/>
      <protection locked="0"/>
    </xf>
    <xf numFmtId="0" fontId="43" fillId="0" borderId="0" xfId="2" applyFont="1" applyFill="1" applyBorder="1" applyAlignment="1">
      <alignment horizontal="center" vertical="center"/>
      <protection locked="0"/>
    </xf>
    <xf numFmtId="0" fontId="36" fillId="0" borderId="34" xfId="2" applyFont="1" applyBorder="1" applyAlignment="1">
      <alignment horizontal="left" vertical="center"/>
      <protection locked="0"/>
    </xf>
    <xf numFmtId="0" fontId="38" fillId="0" borderId="33" xfId="2" applyFont="1" applyBorder="1" applyAlignment="1">
      <alignment horizontal="left" vertical="center"/>
      <protection locked="0"/>
    </xf>
    <xf numFmtId="0" fontId="36" fillId="0" borderId="35" xfId="2" applyFont="1" applyBorder="1" applyAlignment="1">
      <alignment horizontal="left" vertical="center"/>
      <protection locked="0"/>
    </xf>
    <xf numFmtId="0" fontId="36" fillId="0" borderId="0" xfId="2" applyFont="1" applyBorder="1" applyAlignment="1">
      <alignment horizontal="left" vertical="center"/>
      <protection locked="0"/>
    </xf>
    <xf numFmtId="0" fontId="38" fillId="0" borderId="0" xfId="2" applyFont="1" applyBorder="1" applyAlignment="1">
      <alignment horizontal="left" vertical="center"/>
      <protection locked="0"/>
    </xf>
    <xf numFmtId="0" fontId="46" fillId="0" borderId="0" xfId="2" applyFont="1" applyBorder="1" applyAlignment="1">
      <alignment horizontal="left" vertical="center"/>
      <protection locked="0"/>
    </xf>
    <xf numFmtId="0" fontId="43" fillId="0" borderId="33" xfId="2" applyFont="1" applyBorder="1" applyAlignment="1">
      <alignment horizontal="left" vertical="center"/>
      <protection locked="0"/>
    </xf>
    <xf numFmtId="0" fontId="36" fillId="0" borderId="0" xfId="2" applyFont="1" applyBorder="1" applyAlignment="1">
      <alignment horizontal="left" vertical="center" wrapText="1"/>
      <protection locked="0"/>
    </xf>
    <xf numFmtId="0" fontId="43" fillId="0" borderId="0" xfId="2" applyFont="1" applyBorder="1" applyAlignment="1">
      <alignment horizontal="center" vertical="center" wrapText="1"/>
      <protection locked="0"/>
    </xf>
    <xf numFmtId="0" fontId="36" fillId="0" borderId="28" xfId="2" applyFont="1" applyBorder="1" applyAlignment="1">
      <alignment horizontal="left" vertical="center" wrapText="1"/>
      <protection locked="0"/>
    </xf>
    <xf numFmtId="0" fontId="36" fillId="0" borderId="29" xfId="2" applyFont="1" applyBorder="1" applyAlignment="1">
      <alignment horizontal="left" vertical="center" wrapText="1"/>
      <protection locked="0"/>
    </xf>
    <xf numFmtId="0" fontId="36" fillId="0" borderId="30" xfId="2" applyFont="1" applyBorder="1" applyAlignment="1">
      <alignment horizontal="left" vertical="center" wrapText="1"/>
      <protection locked="0"/>
    </xf>
    <xf numFmtId="0" fontId="36" fillId="0" borderId="31" xfId="2" applyFont="1" applyBorder="1" applyAlignment="1">
      <alignment horizontal="left" vertical="center" wrapText="1"/>
      <protection locked="0"/>
    </xf>
    <xf numFmtId="0" fontId="36" fillId="0" borderId="32" xfId="2" applyFont="1" applyBorder="1" applyAlignment="1">
      <alignment horizontal="left" vertical="center" wrapText="1"/>
      <protection locked="0"/>
    </xf>
    <xf numFmtId="0" fontId="46" fillId="0" borderId="31" xfId="2" applyFont="1" applyBorder="1" applyAlignment="1">
      <alignment horizontal="left" vertical="center" wrapText="1"/>
      <protection locked="0"/>
    </xf>
    <xf numFmtId="0" fontId="46" fillId="0" borderId="32" xfId="2" applyFont="1" applyBorder="1" applyAlignment="1">
      <alignment horizontal="left" vertical="center" wrapText="1"/>
      <protection locked="0"/>
    </xf>
    <xf numFmtId="0" fontId="43" fillId="0" borderId="31" xfId="2" applyFont="1" applyBorder="1" applyAlignment="1">
      <alignment horizontal="left" vertical="center" wrapText="1"/>
      <protection locked="0"/>
    </xf>
    <xf numFmtId="0" fontId="43" fillId="0" borderId="32" xfId="2" applyFont="1" applyBorder="1" applyAlignment="1">
      <alignment horizontal="left" vertical="center" wrapText="1"/>
      <protection locked="0"/>
    </xf>
    <xf numFmtId="0" fontId="43" fillId="0" borderId="32" xfId="2" applyFont="1" applyBorder="1" applyAlignment="1">
      <alignment horizontal="left" vertical="center"/>
      <protection locked="0"/>
    </xf>
    <xf numFmtId="0" fontId="43" fillId="0" borderId="34" xfId="2" applyFont="1" applyBorder="1" applyAlignment="1">
      <alignment horizontal="left" vertical="center" wrapText="1"/>
      <protection locked="0"/>
    </xf>
    <xf numFmtId="0" fontId="43" fillId="0" borderId="33" xfId="2" applyFont="1" applyBorder="1" applyAlignment="1">
      <alignment horizontal="left" vertical="center" wrapText="1"/>
      <protection locked="0"/>
    </xf>
    <xf numFmtId="0" fontId="43" fillId="0" borderId="35" xfId="2" applyFont="1" applyBorder="1" applyAlignment="1">
      <alignment horizontal="left" vertical="center" wrapText="1"/>
      <protection locked="0"/>
    </xf>
    <xf numFmtId="0" fontId="43" fillId="0" borderId="0" xfId="2" applyFont="1" applyBorder="1" applyAlignment="1">
      <alignment horizontal="left" vertical="top"/>
      <protection locked="0"/>
    </xf>
    <xf numFmtId="0" fontId="43" fillId="0" borderId="0" xfId="2" applyFont="1" applyBorder="1" applyAlignment="1">
      <alignment horizontal="center" vertical="top"/>
      <protection locked="0"/>
    </xf>
    <xf numFmtId="0" fontId="43" fillId="0" borderId="34" xfId="2" applyFont="1" applyBorder="1" applyAlignment="1">
      <alignment horizontal="left" vertical="center"/>
      <protection locked="0"/>
    </xf>
    <xf numFmtId="0" fontId="43" fillId="0" borderId="35" xfId="2" applyFont="1" applyBorder="1" applyAlignment="1">
      <alignment horizontal="left" vertical="center"/>
      <protection locked="0"/>
    </xf>
    <xf numFmtId="0" fontId="46" fillId="0" borderId="0" xfId="2" applyFont="1" applyAlignment="1">
      <alignment vertical="center"/>
      <protection locked="0"/>
    </xf>
    <xf numFmtId="0" fontId="42" fillId="0" borderId="0" xfId="2" applyFont="1" applyBorder="1" applyAlignment="1">
      <alignment vertical="center"/>
      <protection locked="0"/>
    </xf>
    <xf numFmtId="0" fontId="46" fillId="0" borderId="33" xfId="2" applyFont="1" applyBorder="1" applyAlignment="1">
      <alignment vertical="center"/>
      <protection locked="0"/>
    </xf>
    <xf numFmtId="0" fontId="42" fillId="0" borderId="33" xfId="2" applyFont="1" applyBorder="1" applyAlignment="1">
      <alignment vertical="center"/>
      <protection locked="0"/>
    </xf>
    <xf numFmtId="0" fontId="40" fillId="0" borderId="0" xfId="2" applyBorder="1" applyAlignment="1">
      <alignment vertical="top"/>
      <protection locked="0"/>
    </xf>
    <xf numFmtId="49" fontId="43" fillId="0" borderId="0" xfId="2" applyNumberFormat="1" applyFont="1" applyBorder="1" applyAlignment="1">
      <alignment horizontal="left" vertical="center"/>
      <protection locked="0"/>
    </xf>
    <xf numFmtId="0" fontId="40" fillId="0" borderId="33" xfId="2" applyBorder="1" applyAlignment="1">
      <alignment vertical="top"/>
      <protection locked="0"/>
    </xf>
    <xf numFmtId="0" fontId="42" fillId="0" borderId="33" xfId="2" applyFont="1" applyBorder="1" applyAlignment="1">
      <alignment horizontal="left"/>
      <protection locked="0"/>
    </xf>
    <xf numFmtId="0" fontId="46" fillId="0" borderId="33" xfId="2" applyFont="1" applyBorder="1" applyAlignment="1">
      <protection locked="0"/>
    </xf>
    <xf numFmtId="0" fontId="42" fillId="0" borderId="33" xfId="2" applyFont="1" applyBorder="1" applyAlignment="1">
      <alignment horizontal="left"/>
      <protection locked="0"/>
    </xf>
    <xf numFmtId="0" fontId="43" fillId="0" borderId="0" xfId="2" applyFont="1" applyBorder="1" applyAlignment="1">
      <alignment horizontal="left" vertical="center"/>
      <protection locked="0"/>
    </xf>
    <xf numFmtId="0" fontId="36" fillId="0" borderId="31" xfId="2" applyFont="1" applyBorder="1" applyAlignment="1">
      <alignment vertical="top"/>
      <protection locked="0"/>
    </xf>
    <xf numFmtId="0" fontId="43" fillId="0" borderId="0" xfId="2" applyFont="1" applyBorder="1" applyAlignment="1">
      <alignment horizontal="left" vertical="top"/>
      <protection locked="0"/>
    </xf>
    <xf numFmtId="0" fontId="36" fillId="0" borderId="32" xfId="2" applyFont="1" applyBorder="1" applyAlignment="1">
      <alignment vertical="top"/>
      <protection locked="0"/>
    </xf>
    <xf numFmtId="0" fontId="36" fillId="0" borderId="0" xfId="2" applyFont="1" applyBorder="1" applyAlignment="1">
      <alignment horizontal="center" vertical="center"/>
      <protection locked="0"/>
    </xf>
    <xf numFmtId="0" fontId="36" fillId="0" borderId="0" xfId="2" applyFont="1" applyBorder="1" applyAlignment="1">
      <alignment horizontal="left" vertical="top"/>
      <protection locked="0"/>
    </xf>
    <xf numFmtId="0" fontId="36" fillId="0" borderId="34" xfId="2" applyFont="1" applyBorder="1" applyAlignment="1">
      <alignment vertical="top"/>
      <protection locked="0"/>
    </xf>
    <xf numFmtId="0" fontId="36" fillId="0" borderId="33" xfId="2" applyFont="1" applyBorder="1" applyAlignment="1">
      <alignment vertical="top"/>
      <protection locked="0"/>
    </xf>
    <xf numFmtId="0" fontId="36" fillId="0" borderId="35" xfId="2" applyFont="1" applyBorder="1" applyAlignment="1">
      <alignment vertical="top"/>
      <protection locked="0"/>
    </xf>
  </cellXfs>
  <cellStyles count="3">
    <cellStyle name="Hypertextový odkaz" xfId="1" builtinId="8"/>
    <cellStyle name="Normální" xfId="0" builtinId="0" customBuiltin="1"/>
    <cellStyle name="Normální 2" xfId="2" xr:uid="{2CA9C8B9-98E7-4172-A85B-7C152C1E3808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 x14ac:dyDescent="0.3">
      <c r="A1" s="298" t="s">
        <v>0</v>
      </c>
      <c r="B1" s="299"/>
      <c r="C1" s="299"/>
      <c r="D1" s="300" t="s">
        <v>1</v>
      </c>
      <c r="E1" s="299"/>
      <c r="F1" s="299"/>
      <c r="G1" s="299"/>
      <c r="H1" s="299"/>
      <c r="I1" s="299"/>
      <c r="J1" s="299"/>
      <c r="K1" s="301" t="s">
        <v>700</v>
      </c>
      <c r="L1" s="301"/>
      <c r="M1" s="301"/>
      <c r="N1" s="301"/>
      <c r="O1" s="301"/>
      <c r="P1" s="301"/>
      <c r="Q1" s="301"/>
      <c r="R1" s="301"/>
      <c r="S1" s="301"/>
      <c r="T1" s="299"/>
      <c r="U1" s="299"/>
      <c r="V1" s="299"/>
      <c r="W1" s="301" t="s">
        <v>701</v>
      </c>
      <c r="X1" s="301"/>
      <c r="Y1" s="301"/>
      <c r="Z1" s="301"/>
      <c r="AA1" s="301"/>
      <c r="AB1" s="301"/>
      <c r="AC1" s="301"/>
      <c r="AD1" s="301"/>
      <c r="AE1" s="301"/>
      <c r="AF1" s="301"/>
      <c r="AG1" s="301"/>
      <c r="AH1" s="301"/>
      <c r="AI1" s="293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4" t="s">
        <v>2</v>
      </c>
      <c r="BB1" s="14" t="s">
        <v>3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6" t="s">
        <v>4</v>
      </c>
      <c r="BU1" s="16" t="s">
        <v>4</v>
      </c>
      <c r="BV1" s="16" t="s">
        <v>5</v>
      </c>
    </row>
    <row r="2" spans="1:74" ht="36.950000000000003" customHeight="1" x14ac:dyDescent="0.3"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S2" s="17" t="s">
        <v>6</v>
      </c>
      <c r="BT2" s="17" t="s">
        <v>7</v>
      </c>
    </row>
    <row r="3" spans="1:74" ht="6.95" customHeight="1" x14ac:dyDescent="0.3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6</v>
      </c>
      <c r="BT3" s="17" t="s">
        <v>8</v>
      </c>
    </row>
    <row r="4" spans="1:74" ht="36.950000000000003" customHeight="1" x14ac:dyDescent="0.3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4"/>
      <c r="AS4" s="25" t="s">
        <v>10</v>
      </c>
      <c r="BE4" s="26" t="s">
        <v>11</v>
      </c>
      <c r="BS4" s="17" t="s">
        <v>12</v>
      </c>
    </row>
    <row r="5" spans="1:74" ht="14.45" customHeight="1" x14ac:dyDescent="0.3">
      <c r="B5" s="21"/>
      <c r="C5" s="22"/>
      <c r="D5" s="27" t="s">
        <v>13</v>
      </c>
      <c r="E5" s="22"/>
      <c r="F5" s="22"/>
      <c r="G5" s="22"/>
      <c r="H5" s="22"/>
      <c r="I5" s="22"/>
      <c r="J5" s="22"/>
      <c r="K5" s="254" t="s">
        <v>14</v>
      </c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2"/>
      <c r="AQ5" s="24"/>
      <c r="BE5" s="250" t="s">
        <v>15</v>
      </c>
      <c r="BS5" s="17" t="s">
        <v>6</v>
      </c>
    </row>
    <row r="6" spans="1:74" ht="36.950000000000003" customHeight="1" x14ac:dyDescent="0.3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256" t="s">
        <v>17</v>
      </c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255"/>
      <c r="AI6" s="255"/>
      <c r="AJ6" s="255"/>
      <c r="AK6" s="255"/>
      <c r="AL6" s="255"/>
      <c r="AM6" s="255"/>
      <c r="AN6" s="255"/>
      <c r="AO6" s="255"/>
      <c r="AP6" s="22"/>
      <c r="AQ6" s="24"/>
      <c r="BE6" s="251"/>
      <c r="BS6" s="17" t="s">
        <v>18</v>
      </c>
    </row>
    <row r="7" spans="1:74" ht="14.45" customHeight="1" x14ac:dyDescent="0.3">
      <c r="B7" s="21"/>
      <c r="C7" s="22"/>
      <c r="D7" s="30" t="s">
        <v>19</v>
      </c>
      <c r="E7" s="22"/>
      <c r="F7" s="22"/>
      <c r="G7" s="22"/>
      <c r="H7" s="22"/>
      <c r="I7" s="22"/>
      <c r="J7" s="22"/>
      <c r="K7" s="28" t="s">
        <v>20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0" t="s">
        <v>21</v>
      </c>
      <c r="AL7" s="22"/>
      <c r="AM7" s="22"/>
      <c r="AN7" s="28" t="s">
        <v>20</v>
      </c>
      <c r="AO7" s="22"/>
      <c r="AP7" s="22"/>
      <c r="AQ7" s="24"/>
      <c r="BE7" s="251"/>
      <c r="BS7" s="17" t="s">
        <v>18</v>
      </c>
    </row>
    <row r="8" spans="1:74" ht="14.45" customHeight="1" x14ac:dyDescent="0.3">
      <c r="B8" s="21"/>
      <c r="C8" s="22"/>
      <c r="D8" s="30" t="s">
        <v>22</v>
      </c>
      <c r="E8" s="22"/>
      <c r="F8" s="22"/>
      <c r="G8" s="22"/>
      <c r="H8" s="22"/>
      <c r="I8" s="22"/>
      <c r="J8" s="22"/>
      <c r="K8" s="28" t="s">
        <v>23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0" t="s">
        <v>24</v>
      </c>
      <c r="AL8" s="22"/>
      <c r="AM8" s="22"/>
      <c r="AN8" s="31" t="s">
        <v>25</v>
      </c>
      <c r="AO8" s="22"/>
      <c r="AP8" s="22"/>
      <c r="AQ8" s="24"/>
      <c r="BE8" s="251"/>
      <c r="BS8" s="17" t="s">
        <v>26</v>
      </c>
    </row>
    <row r="9" spans="1:74" ht="14.45" customHeight="1" x14ac:dyDescent="0.3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4"/>
      <c r="BE9" s="251"/>
      <c r="BS9" s="17" t="s">
        <v>26</v>
      </c>
    </row>
    <row r="10" spans="1:74" ht="14.45" customHeight="1" x14ac:dyDescent="0.3">
      <c r="B10" s="21"/>
      <c r="C10" s="22"/>
      <c r="D10" s="30" t="s">
        <v>27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0" t="s">
        <v>28</v>
      </c>
      <c r="AL10" s="22"/>
      <c r="AM10" s="22"/>
      <c r="AN10" s="28" t="s">
        <v>20</v>
      </c>
      <c r="AO10" s="22"/>
      <c r="AP10" s="22"/>
      <c r="AQ10" s="24"/>
      <c r="BE10" s="251"/>
      <c r="BS10" s="17" t="s">
        <v>18</v>
      </c>
    </row>
    <row r="11" spans="1:74" ht="18.399999999999999" customHeight="1" x14ac:dyDescent="0.3">
      <c r="B11" s="21"/>
      <c r="C11" s="22"/>
      <c r="D11" s="22"/>
      <c r="E11" s="28" t="s">
        <v>29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0" t="s">
        <v>30</v>
      </c>
      <c r="AL11" s="22"/>
      <c r="AM11" s="22"/>
      <c r="AN11" s="28" t="s">
        <v>20</v>
      </c>
      <c r="AO11" s="22"/>
      <c r="AP11" s="22"/>
      <c r="AQ11" s="24"/>
      <c r="BE11" s="251"/>
      <c r="BS11" s="17" t="s">
        <v>18</v>
      </c>
    </row>
    <row r="12" spans="1:74" ht="6.95" customHeight="1" x14ac:dyDescent="0.3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4"/>
      <c r="BE12" s="251"/>
      <c r="BS12" s="17" t="s">
        <v>18</v>
      </c>
    </row>
    <row r="13" spans="1:74" ht="14.45" customHeight="1" x14ac:dyDescent="0.3">
      <c r="B13" s="21"/>
      <c r="C13" s="22"/>
      <c r="D13" s="30" t="s">
        <v>31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0" t="s">
        <v>28</v>
      </c>
      <c r="AL13" s="22"/>
      <c r="AM13" s="22"/>
      <c r="AN13" s="32" t="s">
        <v>32</v>
      </c>
      <c r="AO13" s="22"/>
      <c r="AP13" s="22"/>
      <c r="AQ13" s="24"/>
      <c r="BE13" s="251"/>
      <c r="BS13" s="17" t="s">
        <v>18</v>
      </c>
    </row>
    <row r="14" spans="1:74" x14ac:dyDescent="0.3">
      <c r="B14" s="21"/>
      <c r="C14" s="22"/>
      <c r="D14" s="22"/>
      <c r="E14" s="257" t="s">
        <v>32</v>
      </c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255"/>
      <c r="AD14" s="255"/>
      <c r="AE14" s="255"/>
      <c r="AF14" s="255"/>
      <c r="AG14" s="255"/>
      <c r="AH14" s="255"/>
      <c r="AI14" s="255"/>
      <c r="AJ14" s="255"/>
      <c r="AK14" s="30" t="s">
        <v>30</v>
      </c>
      <c r="AL14" s="22"/>
      <c r="AM14" s="22"/>
      <c r="AN14" s="32" t="s">
        <v>32</v>
      </c>
      <c r="AO14" s="22"/>
      <c r="AP14" s="22"/>
      <c r="AQ14" s="24"/>
      <c r="BE14" s="251"/>
      <c r="BS14" s="17" t="s">
        <v>18</v>
      </c>
    </row>
    <row r="15" spans="1:74" ht="6.95" customHeight="1" x14ac:dyDescent="0.3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4"/>
      <c r="BE15" s="251"/>
      <c r="BS15" s="17" t="s">
        <v>4</v>
      </c>
    </row>
    <row r="16" spans="1:74" ht="14.45" customHeight="1" x14ac:dyDescent="0.3">
      <c r="B16" s="21"/>
      <c r="C16" s="22"/>
      <c r="D16" s="30" t="s">
        <v>33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0" t="s">
        <v>28</v>
      </c>
      <c r="AL16" s="22"/>
      <c r="AM16" s="22"/>
      <c r="AN16" s="28" t="s">
        <v>34</v>
      </c>
      <c r="AO16" s="22"/>
      <c r="AP16" s="22"/>
      <c r="AQ16" s="24"/>
      <c r="BE16" s="251"/>
      <c r="BS16" s="17" t="s">
        <v>4</v>
      </c>
    </row>
    <row r="17" spans="2:71" ht="18.399999999999999" customHeight="1" x14ac:dyDescent="0.3">
      <c r="B17" s="21"/>
      <c r="C17" s="22"/>
      <c r="D17" s="22"/>
      <c r="E17" s="28" t="s">
        <v>35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0" t="s">
        <v>30</v>
      </c>
      <c r="AL17" s="22"/>
      <c r="AM17" s="22"/>
      <c r="AN17" s="28" t="s">
        <v>36</v>
      </c>
      <c r="AO17" s="22"/>
      <c r="AP17" s="22"/>
      <c r="AQ17" s="24"/>
      <c r="BE17" s="251"/>
      <c r="BS17" s="17" t="s">
        <v>37</v>
      </c>
    </row>
    <row r="18" spans="2:71" ht="6.95" customHeight="1" x14ac:dyDescent="0.3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4"/>
      <c r="BE18" s="251"/>
      <c r="BS18" s="17" t="s">
        <v>26</v>
      </c>
    </row>
    <row r="19" spans="2:71" ht="14.45" customHeight="1" x14ac:dyDescent="0.3">
      <c r="B19" s="21"/>
      <c r="C19" s="22"/>
      <c r="D19" s="30" t="s">
        <v>38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4"/>
      <c r="BE19" s="251"/>
      <c r="BS19" s="17" t="s">
        <v>6</v>
      </c>
    </row>
    <row r="20" spans="2:71" ht="22.5" customHeight="1" x14ac:dyDescent="0.3">
      <c r="B20" s="21"/>
      <c r="C20" s="22"/>
      <c r="D20" s="22"/>
      <c r="E20" s="258" t="s">
        <v>20</v>
      </c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  <c r="W20" s="255"/>
      <c r="X20" s="255"/>
      <c r="Y20" s="255"/>
      <c r="Z20" s="255"/>
      <c r="AA20" s="255"/>
      <c r="AB20" s="255"/>
      <c r="AC20" s="255"/>
      <c r="AD20" s="255"/>
      <c r="AE20" s="255"/>
      <c r="AF20" s="255"/>
      <c r="AG20" s="255"/>
      <c r="AH20" s="255"/>
      <c r="AI20" s="255"/>
      <c r="AJ20" s="255"/>
      <c r="AK20" s="255"/>
      <c r="AL20" s="255"/>
      <c r="AM20" s="255"/>
      <c r="AN20" s="255"/>
      <c r="AO20" s="22"/>
      <c r="AP20" s="22"/>
      <c r="AQ20" s="24"/>
      <c r="BE20" s="251"/>
      <c r="BS20" s="17" t="s">
        <v>4</v>
      </c>
    </row>
    <row r="21" spans="2:71" ht="6.95" customHeight="1" x14ac:dyDescent="0.3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4"/>
      <c r="BE21" s="251"/>
    </row>
    <row r="22" spans="2:71" ht="6.95" customHeight="1" x14ac:dyDescent="0.3">
      <c r="B22" s="21"/>
      <c r="C22" s="2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22"/>
      <c r="AQ22" s="24"/>
      <c r="BE22" s="251"/>
    </row>
    <row r="23" spans="2:71" s="1" customFormat="1" ht="25.9" customHeight="1" x14ac:dyDescent="0.3">
      <c r="B23" s="34"/>
      <c r="C23" s="35"/>
      <c r="D23" s="36" t="s">
        <v>39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259">
        <f>ROUND(AG51,0)</f>
        <v>0</v>
      </c>
      <c r="AL23" s="260"/>
      <c r="AM23" s="260"/>
      <c r="AN23" s="260"/>
      <c r="AO23" s="260"/>
      <c r="AP23" s="35"/>
      <c r="AQ23" s="38"/>
      <c r="BE23" s="252"/>
    </row>
    <row r="24" spans="2:71" s="1" customFormat="1" ht="6.95" customHeight="1" x14ac:dyDescent="0.3"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8"/>
      <c r="BE24" s="252"/>
    </row>
    <row r="25" spans="2:71" s="1" customFormat="1" ht="13.5" x14ac:dyDescent="0.3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261" t="s">
        <v>40</v>
      </c>
      <c r="M25" s="262"/>
      <c r="N25" s="262"/>
      <c r="O25" s="262"/>
      <c r="P25" s="35"/>
      <c r="Q25" s="35"/>
      <c r="R25" s="35"/>
      <c r="S25" s="35"/>
      <c r="T25" s="35"/>
      <c r="U25" s="35"/>
      <c r="V25" s="35"/>
      <c r="W25" s="261" t="s">
        <v>41</v>
      </c>
      <c r="X25" s="262"/>
      <c r="Y25" s="262"/>
      <c r="Z25" s="262"/>
      <c r="AA25" s="262"/>
      <c r="AB25" s="262"/>
      <c r="AC25" s="262"/>
      <c r="AD25" s="262"/>
      <c r="AE25" s="262"/>
      <c r="AF25" s="35"/>
      <c r="AG25" s="35"/>
      <c r="AH25" s="35"/>
      <c r="AI25" s="35"/>
      <c r="AJ25" s="35"/>
      <c r="AK25" s="261" t="s">
        <v>42</v>
      </c>
      <c r="AL25" s="262"/>
      <c r="AM25" s="262"/>
      <c r="AN25" s="262"/>
      <c r="AO25" s="262"/>
      <c r="AP25" s="35"/>
      <c r="AQ25" s="38"/>
      <c r="BE25" s="252"/>
    </row>
    <row r="26" spans="2:71" s="2" customFormat="1" ht="14.45" customHeight="1" x14ac:dyDescent="0.3">
      <c r="B26" s="40"/>
      <c r="C26" s="41"/>
      <c r="D26" s="42" t="s">
        <v>43</v>
      </c>
      <c r="E26" s="41"/>
      <c r="F26" s="42" t="s">
        <v>44</v>
      </c>
      <c r="G26" s="41"/>
      <c r="H26" s="41"/>
      <c r="I26" s="41"/>
      <c r="J26" s="41"/>
      <c r="K26" s="41"/>
      <c r="L26" s="263">
        <v>0.21</v>
      </c>
      <c r="M26" s="264"/>
      <c r="N26" s="264"/>
      <c r="O26" s="264"/>
      <c r="P26" s="41"/>
      <c r="Q26" s="41"/>
      <c r="R26" s="41"/>
      <c r="S26" s="41"/>
      <c r="T26" s="41"/>
      <c r="U26" s="41"/>
      <c r="V26" s="41"/>
      <c r="W26" s="265">
        <f>ROUND(AZ51,0)</f>
        <v>0</v>
      </c>
      <c r="X26" s="264"/>
      <c r="Y26" s="264"/>
      <c r="Z26" s="264"/>
      <c r="AA26" s="264"/>
      <c r="AB26" s="264"/>
      <c r="AC26" s="264"/>
      <c r="AD26" s="264"/>
      <c r="AE26" s="264"/>
      <c r="AF26" s="41"/>
      <c r="AG26" s="41"/>
      <c r="AH26" s="41"/>
      <c r="AI26" s="41"/>
      <c r="AJ26" s="41"/>
      <c r="AK26" s="265">
        <f>ROUND(AV51,2)</f>
        <v>0</v>
      </c>
      <c r="AL26" s="264"/>
      <c r="AM26" s="264"/>
      <c r="AN26" s="264"/>
      <c r="AO26" s="264"/>
      <c r="AP26" s="41"/>
      <c r="AQ26" s="43"/>
      <c r="BE26" s="253"/>
    </row>
    <row r="27" spans="2:71" s="2" customFormat="1" ht="14.45" customHeight="1" x14ac:dyDescent="0.3">
      <c r="B27" s="40"/>
      <c r="C27" s="41"/>
      <c r="D27" s="41"/>
      <c r="E27" s="41"/>
      <c r="F27" s="42" t="s">
        <v>45</v>
      </c>
      <c r="G27" s="41"/>
      <c r="H27" s="41"/>
      <c r="I27" s="41"/>
      <c r="J27" s="41"/>
      <c r="K27" s="41"/>
      <c r="L27" s="263">
        <v>0.15</v>
      </c>
      <c r="M27" s="264"/>
      <c r="N27" s="264"/>
      <c r="O27" s="264"/>
      <c r="P27" s="41"/>
      <c r="Q27" s="41"/>
      <c r="R27" s="41"/>
      <c r="S27" s="41"/>
      <c r="T27" s="41"/>
      <c r="U27" s="41"/>
      <c r="V27" s="41"/>
      <c r="W27" s="265">
        <f>ROUND(BA51,0)</f>
        <v>0</v>
      </c>
      <c r="X27" s="264"/>
      <c r="Y27" s="264"/>
      <c r="Z27" s="264"/>
      <c r="AA27" s="264"/>
      <c r="AB27" s="264"/>
      <c r="AC27" s="264"/>
      <c r="AD27" s="264"/>
      <c r="AE27" s="264"/>
      <c r="AF27" s="41"/>
      <c r="AG27" s="41"/>
      <c r="AH27" s="41"/>
      <c r="AI27" s="41"/>
      <c r="AJ27" s="41"/>
      <c r="AK27" s="265">
        <f>ROUND(AW51,2)</f>
        <v>0</v>
      </c>
      <c r="AL27" s="264"/>
      <c r="AM27" s="264"/>
      <c r="AN27" s="264"/>
      <c r="AO27" s="264"/>
      <c r="AP27" s="41"/>
      <c r="AQ27" s="43"/>
      <c r="BE27" s="253"/>
    </row>
    <row r="28" spans="2:71" s="2" customFormat="1" ht="14.45" hidden="1" customHeight="1" x14ac:dyDescent="0.3">
      <c r="B28" s="40"/>
      <c r="C28" s="41"/>
      <c r="D28" s="41"/>
      <c r="E28" s="41"/>
      <c r="F28" s="42" t="s">
        <v>46</v>
      </c>
      <c r="G28" s="41"/>
      <c r="H28" s="41"/>
      <c r="I28" s="41"/>
      <c r="J28" s="41"/>
      <c r="K28" s="41"/>
      <c r="L28" s="263">
        <v>0.21</v>
      </c>
      <c r="M28" s="264"/>
      <c r="N28" s="264"/>
      <c r="O28" s="264"/>
      <c r="P28" s="41"/>
      <c r="Q28" s="41"/>
      <c r="R28" s="41"/>
      <c r="S28" s="41"/>
      <c r="T28" s="41"/>
      <c r="U28" s="41"/>
      <c r="V28" s="41"/>
      <c r="W28" s="265">
        <f>ROUND(BB51,0)</f>
        <v>0</v>
      </c>
      <c r="X28" s="264"/>
      <c r="Y28" s="264"/>
      <c r="Z28" s="264"/>
      <c r="AA28" s="264"/>
      <c r="AB28" s="264"/>
      <c r="AC28" s="264"/>
      <c r="AD28" s="264"/>
      <c r="AE28" s="264"/>
      <c r="AF28" s="41"/>
      <c r="AG28" s="41"/>
      <c r="AH28" s="41"/>
      <c r="AI28" s="41"/>
      <c r="AJ28" s="41"/>
      <c r="AK28" s="265">
        <v>0</v>
      </c>
      <c r="AL28" s="264"/>
      <c r="AM28" s="264"/>
      <c r="AN28" s="264"/>
      <c r="AO28" s="264"/>
      <c r="AP28" s="41"/>
      <c r="AQ28" s="43"/>
      <c r="BE28" s="253"/>
    </row>
    <row r="29" spans="2:71" s="2" customFormat="1" ht="14.45" hidden="1" customHeight="1" x14ac:dyDescent="0.3">
      <c r="B29" s="40"/>
      <c r="C29" s="41"/>
      <c r="D29" s="41"/>
      <c r="E29" s="41"/>
      <c r="F29" s="42" t="s">
        <v>47</v>
      </c>
      <c r="G29" s="41"/>
      <c r="H29" s="41"/>
      <c r="I29" s="41"/>
      <c r="J29" s="41"/>
      <c r="K29" s="41"/>
      <c r="L29" s="263">
        <v>0.15</v>
      </c>
      <c r="M29" s="264"/>
      <c r="N29" s="264"/>
      <c r="O29" s="264"/>
      <c r="P29" s="41"/>
      <c r="Q29" s="41"/>
      <c r="R29" s="41"/>
      <c r="S29" s="41"/>
      <c r="T29" s="41"/>
      <c r="U29" s="41"/>
      <c r="V29" s="41"/>
      <c r="W29" s="265">
        <f>ROUND(BC51,0)</f>
        <v>0</v>
      </c>
      <c r="X29" s="264"/>
      <c r="Y29" s="264"/>
      <c r="Z29" s="264"/>
      <c r="AA29" s="264"/>
      <c r="AB29" s="264"/>
      <c r="AC29" s="264"/>
      <c r="AD29" s="264"/>
      <c r="AE29" s="264"/>
      <c r="AF29" s="41"/>
      <c r="AG29" s="41"/>
      <c r="AH29" s="41"/>
      <c r="AI29" s="41"/>
      <c r="AJ29" s="41"/>
      <c r="AK29" s="265">
        <v>0</v>
      </c>
      <c r="AL29" s="264"/>
      <c r="AM29" s="264"/>
      <c r="AN29" s="264"/>
      <c r="AO29" s="264"/>
      <c r="AP29" s="41"/>
      <c r="AQ29" s="43"/>
      <c r="BE29" s="253"/>
    </row>
    <row r="30" spans="2:71" s="2" customFormat="1" ht="14.45" hidden="1" customHeight="1" x14ac:dyDescent="0.3">
      <c r="B30" s="40"/>
      <c r="C30" s="41"/>
      <c r="D30" s="41"/>
      <c r="E30" s="41"/>
      <c r="F30" s="42" t="s">
        <v>48</v>
      </c>
      <c r="G30" s="41"/>
      <c r="H30" s="41"/>
      <c r="I30" s="41"/>
      <c r="J30" s="41"/>
      <c r="K30" s="41"/>
      <c r="L30" s="263">
        <v>0</v>
      </c>
      <c r="M30" s="264"/>
      <c r="N30" s="264"/>
      <c r="O30" s="264"/>
      <c r="P30" s="41"/>
      <c r="Q30" s="41"/>
      <c r="R30" s="41"/>
      <c r="S30" s="41"/>
      <c r="T30" s="41"/>
      <c r="U30" s="41"/>
      <c r="V30" s="41"/>
      <c r="W30" s="265">
        <f>ROUND(BD51,0)</f>
        <v>0</v>
      </c>
      <c r="X30" s="264"/>
      <c r="Y30" s="264"/>
      <c r="Z30" s="264"/>
      <c r="AA30" s="264"/>
      <c r="AB30" s="264"/>
      <c r="AC30" s="264"/>
      <c r="AD30" s="264"/>
      <c r="AE30" s="264"/>
      <c r="AF30" s="41"/>
      <c r="AG30" s="41"/>
      <c r="AH30" s="41"/>
      <c r="AI30" s="41"/>
      <c r="AJ30" s="41"/>
      <c r="AK30" s="265">
        <v>0</v>
      </c>
      <c r="AL30" s="264"/>
      <c r="AM30" s="264"/>
      <c r="AN30" s="264"/>
      <c r="AO30" s="264"/>
      <c r="AP30" s="41"/>
      <c r="AQ30" s="43"/>
      <c r="BE30" s="253"/>
    </row>
    <row r="31" spans="2:71" s="1" customFormat="1" ht="6.95" customHeight="1" x14ac:dyDescent="0.3"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8"/>
      <c r="BE31" s="252"/>
    </row>
    <row r="32" spans="2:71" s="1" customFormat="1" ht="25.9" customHeight="1" x14ac:dyDescent="0.3">
      <c r="B32" s="34"/>
      <c r="C32" s="44"/>
      <c r="D32" s="45" t="s">
        <v>49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7" t="s">
        <v>50</v>
      </c>
      <c r="U32" s="46"/>
      <c r="V32" s="46"/>
      <c r="W32" s="46"/>
      <c r="X32" s="266" t="s">
        <v>51</v>
      </c>
      <c r="Y32" s="267"/>
      <c r="Z32" s="267"/>
      <c r="AA32" s="267"/>
      <c r="AB32" s="267"/>
      <c r="AC32" s="46"/>
      <c r="AD32" s="46"/>
      <c r="AE32" s="46"/>
      <c r="AF32" s="46"/>
      <c r="AG32" s="46"/>
      <c r="AH32" s="46"/>
      <c r="AI32" s="46"/>
      <c r="AJ32" s="46"/>
      <c r="AK32" s="268">
        <f>SUM(AK23:AK30)</f>
        <v>0</v>
      </c>
      <c r="AL32" s="267"/>
      <c r="AM32" s="267"/>
      <c r="AN32" s="267"/>
      <c r="AO32" s="269"/>
      <c r="AP32" s="44"/>
      <c r="AQ32" s="48"/>
      <c r="BE32" s="252"/>
    </row>
    <row r="33" spans="2:56" s="1" customFormat="1" ht="6.95" customHeight="1" x14ac:dyDescent="0.3"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8"/>
    </row>
    <row r="34" spans="2:56" s="1" customFormat="1" ht="6.95" customHeight="1" x14ac:dyDescent="0.3">
      <c r="B34" s="49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1"/>
    </row>
    <row r="38" spans="2:56" s="1" customFormat="1" ht="6.95" customHeight="1" x14ac:dyDescent="0.3">
      <c r="B38" s="52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4"/>
    </row>
    <row r="39" spans="2:56" s="1" customFormat="1" ht="36.950000000000003" customHeight="1" x14ac:dyDescent="0.3">
      <c r="B39" s="34"/>
      <c r="C39" s="55" t="s">
        <v>52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4"/>
    </row>
    <row r="40" spans="2:56" s="1" customFormat="1" ht="6.95" customHeight="1" x14ac:dyDescent="0.3">
      <c r="B40" s="34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4"/>
    </row>
    <row r="41" spans="2:56" s="3" customFormat="1" ht="14.45" customHeight="1" x14ac:dyDescent="0.3">
      <c r="B41" s="57"/>
      <c r="C41" s="58" t="s">
        <v>13</v>
      </c>
      <c r="D41" s="59"/>
      <c r="E41" s="59"/>
      <c r="F41" s="59"/>
      <c r="G41" s="59"/>
      <c r="H41" s="59"/>
      <c r="I41" s="59"/>
      <c r="J41" s="59"/>
      <c r="K41" s="59"/>
      <c r="L41" s="59" t="str">
        <f>K5</f>
        <v>201860</v>
      </c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60"/>
    </row>
    <row r="42" spans="2:56" s="4" customFormat="1" ht="36.950000000000003" customHeight="1" x14ac:dyDescent="0.3">
      <c r="B42" s="61"/>
      <c r="C42" s="62" t="s">
        <v>16</v>
      </c>
      <c r="D42" s="63"/>
      <c r="E42" s="63"/>
      <c r="F42" s="63"/>
      <c r="G42" s="63"/>
      <c r="H42" s="63"/>
      <c r="I42" s="63"/>
      <c r="J42" s="63"/>
      <c r="K42" s="63"/>
      <c r="L42" s="270" t="str">
        <f>K6</f>
        <v>Mendelu - sklad hořlavých kapalin</v>
      </c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63"/>
      <c r="AQ42" s="63"/>
      <c r="AR42" s="64"/>
    </row>
    <row r="43" spans="2:56" s="1" customFormat="1" ht="6.95" customHeight="1" x14ac:dyDescent="0.3">
      <c r="B43" s="34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4"/>
    </row>
    <row r="44" spans="2:56" s="1" customFormat="1" x14ac:dyDescent="0.3">
      <c r="B44" s="34"/>
      <c r="C44" s="58" t="s">
        <v>22</v>
      </c>
      <c r="D44" s="56"/>
      <c r="E44" s="56"/>
      <c r="F44" s="56"/>
      <c r="G44" s="56"/>
      <c r="H44" s="56"/>
      <c r="I44" s="56"/>
      <c r="J44" s="56"/>
      <c r="K44" s="56"/>
      <c r="L44" s="65" t="str">
        <f>IF(K8="","",K8)</f>
        <v>ZF Mendlovy univ. v Lednici</v>
      </c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8" t="s">
        <v>24</v>
      </c>
      <c r="AJ44" s="56"/>
      <c r="AK44" s="56"/>
      <c r="AL44" s="56"/>
      <c r="AM44" s="272" t="str">
        <f>IF(AN8= "","",AN8)</f>
        <v>20. 11. 2018</v>
      </c>
      <c r="AN44" s="273"/>
      <c r="AO44" s="56"/>
      <c r="AP44" s="56"/>
      <c r="AQ44" s="56"/>
      <c r="AR44" s="54"/>
    </row>
    <row r="45" spans="2:56" s="1" customFormat="1" ht="6.95" customHeight="1" x14ac:dyDescent="0.3">
      <c r="B45" s="34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4"/>
    </row>
    <row r="46" spans="2:56" s="1" customFormat="1" x14ac:dyDescent="0.3">
      <c r="B46" s="34"/>
      <c r="C46" s="58" t="s">
        <v>27</v>
      </c>
      <c r="D46" s="56"/>
      <c r="E46" s="56"/>
      <c r="F46" s="56"/>
      <c r="G46" s="56"/>
      <c r="H46" s="56"/>
      <c r="I46" s="56"/>
      <c r="J46" s="56"/>
      <c r="K46" s="56"/>
      <c r="L46" s="59" t="str">
        <f>IF(E11= "","",E11)</f>
        <v>Mendelova univerzita v Brně</v>
      </c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8" t="s">
        <v>33</v>
      </c>
      <c r="AJ46" s="56"/>
      <c r="AK46" s="56"/>
      <c r="AL46" s="56"/>
      <c r="AM46" s="274" t="str">
        <f>IF(E17="","",E17)</f>
        <v>F&amp;K&amp;B, a.s. Břeclav</v>
      </c>
      <c r="AN46" s="273"/>
      <c r="AO46" s="273"/>
      <c r="AP46" s="273"/>
      <c r="AQ46" s="56"/>
      <c r="AR46" s="54"/>
      <c r="AS46" s="275" t="s">
        <v>53</v>
      </c>
      <c r="AT46" s="276"/>
      <c r="AU46" s="67"/>
      <c r="AV46" s="67"/>
      <c r="AW46" s="67"/>
      <c r="AX46" s="67"/>
      <c r="AY46" s="67"/>
      <c r="AZ46" s="67"/>
      <c r="BA46" s="67"/>
      <c r="BB46" s="67"/>
      <c r="BC46" s="67"/>
      <c r="BD46" s="68"/>
    </row>
    <row r="47" spans="2:56" s="1" customFormat="1" x14ac:dyDescent="0.3">
      <c r="B47" s="34"/>
      <c r="C47" s="58" t="s">
        <v>31</v>
      </c>
      <c r="D47" s="56"/>
      <c r="E47" s="56"/>
      <c r="F47" s="56"/>
      <c r="G47" s="56"/>
      <c r="H47" s="56"/>
      <c r="I47" s="56"/>
      <c r="J47" s="56"/>
      <c r="K47" s="56"/>
      <c r="L47" s="59" t="str">
        <f>IF(E14= "Vyplň údaj","",E14)</f>
        <v/>
      </c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4"/>
      <c r="AS47" s="277"/>
      <c r="AT47" s="278"/>
      <c r="AU47" s="69"/>
      <c r="AV47" s="69"/>
      <c r="AW47" s="69"/>
      <c r="AX47" s="69"/>
      <c r="AY47" s="69"/>
      <c r="AZ47" s="69"/>
      <c r="BA47" s="69"/>
      <c r="BB47" s="69"/>
      <c r="BC47" s="69"/>
      <c r="BD47" s="70"/>
    </row>
    <row r="48" spans="2:56" s="1" customFormat="1" ht="10.9" customHeight="1" x14ac:dyDescent="0.3">
      <c r="B48" s="34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4"/>
      <c r="AS48" s="279"/>
      <c r="AT48" s="262"/>
      <c r="AU48" s="35"/>
      <c r="AV48" s="35"/>
      <c r="AW48" s="35"/>
      <c r="AX48" s="35"/>
      <c r="AY48" s="35"/>
      <c r="AZ48" s="35"/>
      <c r="BA48" s="35"/>
      <c r="BB48" s="35"/>
      <c r="BC48" s="35"/>
      <c r="BD48" s="71"/>
    </row>
    <row r="49" spans="1:91" s="1" customFormat="1" ht="29.25" customHeight="1" x14ac:dyDescent="0.3">
      <c r="B49" s="34"/>
      <c r="C49" s="280" t="s">
        <v>54</v>
      </c>
      <c r="D49" s="281"/>
      <c r="E49" s="281"/>
      <c r="F49" s="281"/>
      <c r="G49" s="281"/>
      <c r="H49" s="72"/>
      <c r="I49" s="282" t="s">
        <v>55</v>
      </c>
      <c r="J49" s="281"/>
      <c r="K49" s="281"/>
      <c r="L49" s="281"/>
      <c r="M49" s="281"/>
      <c r="N49" s="281"/>
      <c r="O49" s="281"/>
      <c r="P49" s="281"/>
      <c r="Q49" s="281"/>
      <c r="R49" s="281"/>
      <c r="S49" s="281"/>
      <c r="T49" s="281"/>
      <c r="U49" s="281"/>
      <c r="V49" s="281"/>
      <c r="W49" s="281"/>
      <c r="X49" s="281"/>
      <c r="Y49" s="281"/>
      <c r="Z49" s="281"/>
      <c r="AA49" s="281"/>
      <c r="AB49" s="281"/>
      <c r="AC49" s="281"/>
      <c r="AD49" s="281"/>
      <c r="AE49" s="281"/>
      <c r="AF49" s="281"/>
      <c r="AG49" s="283" t="s">
        <v>56</v>
      </c>
      <c r="AH49" s="281"/>
      <c r="AI49" s="281"/>
      <c r="AJ49" s="281"/>
      <c r="AK49" s="281"/>
      <c r="AL49" s="281"/>
      <c r="AM49" s="281"/>
      <c r="AN49" s="282" t="s">
        <v>57</v>
      </c>
      <c r="AO49" s="281"/>
      <c r="AP49" s="281"/>
      <c r="AQ49" s="73" t="s">
        <v>58</v>
      </c>
      <c r="AR49" s="54"/>
      <c r="AS49" s="74" t="s">
        <v>59</v>
      </c>
      <c r="AT49" s="75" t="s">
        <v>60</v>
      </c>
      <c r="AU49" s="75" t="s">
        <v>61</v>
      </c>
      <c r="AV49" s="75" t="s">
        <v>62</v>
      </c>
      <c r="AW49" s="75" t="s">
        <v>63</v>
      </c>
      <c r="AX49" s="75" t="s">
        <v>64</v>
      </c>
      <c r="AY49" s="75" t="s">
        <v>65</v>
      </c>
      <c r="AZ49" s="75" t="s">
        <v>66</v>
      </c>
      <c r="BA49" s="75" t="s">
        <v>67</v>
      </c>
      <c r="BB49" s="75" t="s">
        <v>68</v>
      </c>
      <c r="BC49" s="75" t="s">
        <v>69</v>
      </c>
      <c r="BD49" s="76" t="s">
        <v>70</v>
      </c>
    </row>
    <row r="50" spans="1:91" s="1" customFormat="1" ht="10.9" customHeight="1" x14ac:dyDescent="0.3">
      <c r="B50" s="34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4"/>
      <c r="AS50" s="77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pans="1:91" s="4" customFormat="1" ht="32.450000000000003" customHeight="1" x14ac:dyDescent="0.3">
      <c r="B51" s="61"/>
      <c r="C51" s="80" t="s">
        <v>71</v>
      </c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287">
        <f>ROUND(SUM(AG52:AG54),0)</f>
        <v>0</v>
      </c>
      <c r="AH51" s="287"/>
      <c r="AI51" s="287"/>
      <c r="AJ51" s="287"/>
      <c r="AK51" s="287"/>
      <c r="AL51" s="287"/>
      <c r="AM51" s="287"/>
      <c r="AN51" s="288">
        <f>SUM(AG51,AT51)</f>
        <v>0</v>
      </c>
      <c r="AO51" s="288"/>
      <c r="AP51" s="288"/>
      <c r="AQ51" s="82" t="s">
        <v>20</v>
      </c>
      <c r="AR51" s="64"/>
      <c r="AS51" s="83">
        <f>ROUND(SUM(AS52:AS54),0)</f>
        <v>0</v>
      </c>
      <c r="AT51" s="84">
        <f>ROUND(SUM(AV51:AW51),2)</f>
        <v>0</v>
      </c>
      <c r="AU51" s="85">
        <f>ROUND(SUM(AU52:AU54),5)</f>
        <v>0</v>
      </c>
      <c r="AV51" s="84">
        <f>ROUND(AZ51*L26,2)</f>
        <v>0</v>
      </c>
      <c r="AW51" s="84">
        <f>ROUND(BA51*L27,2)</f>
        <v>0</v>
      </c>
      <c r="AX51" s="84">
        <f>ROUND(BB51*L26,2)</f>
        <v>0</v>
      </c>
      <c r="AY51" s="84">
        <f>ROUND(BC51*L27,2)</f>
        <v>0</v>
      </c>
      <c r="AZ51" s="84">
        <f>ROUND(SUM(AZ52:AZ54),0)</f>
        <v>0</v>
      </c>
      <c r="BA51" s="84">
        <f>ROUND(SUM(BA52:BA54),0)</f>
        <v>0</v>
      </c>
      <c r="BB51" s="84">
        <f>ROUND(SUM(BB52:BB54),0)</f>
        <v>0</v>
      </c>
      <c r="BC51" s="84">
        <f>ROUND(SUM(BC52:BC54),0)</f>
        <v>0</v>
      </c>
      <c r="BD51" s="86">
        <f>ROUND(SUM(BD52:BD54),0)</f>
        <v>0</v>
      </c>
      <c r="BS51" s="87" t="s">
        <v>72</v>
      </c>
      <c r="BT51" s="87" t="s">
        <v>73</v>
      </c>
      <c r="BU51" s="88" t="s">
        <v>74</v>
      </c>
      <c r="BV51" s="87" t="s">
        <v>75</v>
      </c>
      <c r="BW51" s="87" t="s">
        <v>5</v>
      </c>
      <c r="BX51" s="87" t="s">
        <v>76</v>
      </c>
      <c r="CL51" s="87" t="s">
        <v>20</v>
      </c>
    </row>
    <row r="52" spans="1:91" s="5" customFormat="1" ht="22.5" customHeight="1" x14ac:dyDescent="0.3">
      <c r="A52" s="294" t="s">
        <v>702</v>
      </c>
      <c r="B52" s="89"/>
      <c r="C52" s="90"/>
      <c r="D52" s="286" t="s">
        <v>77</v>
      </c>
      <c r="E52" s="285"/>
      <c r="F52" s="285"/>
      <c r="G52" s="285"/>
      <c r="H52" s="285"/>
      <c r="I52" s="91"/>
      <c r="J52" s="286" t="s">
        <v>78</v>
      </c>
      <c r="K52" s="285"/>
      <c r="L52" s="285"/>
      <c r="M52" s="285"/>
      <c r="N52" s="285"/>
      <c r="O52" s="285"/>
      <c r="P52" s="285"/>
      <c r="Q52" s="285"/>
      <c r="R52" s="285"/>
      <c r="S52" s="285"/>
      <c r="T52" s="285"/>
      <c r="U52" s="285"/>
      <c r="V52" s="285"/>
      <c r="W52" s="285"/>
      <c r="X52" s="285"/>
      <c r="Y52" s="285"/>
      <c r="Z52" s="285"/>
      <c r="AA52" s="285"/>
      <c r="AB52" s="285"/>
      <c r="AC52" s="285"/>
      <c r="AD52" s="285"/>
      <c r="AE52" s="285"/>
      <c r="AF52" s="285"/>
      <c r="AG52" s="284">
        <f>'6018 - Slad hořlavých kap...'!J27</f>
        <v>0</v>
      </c>
      <c r="AH52" s="285"/>
      <c r="AI52" s="285"/>
      <c r="AJ52" s="285"/>
      <c r="AK52" s="285"/>
      <c r="AL52" s="285"/>
      <c r="AM52" s="285"/>
      <c r="AN52" s="284">
        <f>SUM(AG52,AT52)</f>
        <v>0</v>
      </c>
      <c r="AO52" s="285"/>
      <c r="AP52" s="285"/>
      <c r="AQ52" s="92" t="s">
        <v>79</v>
      </c>
      <c r="AR52" s="93"/>
      <c r="AS52" s="94">
        <v>0</v>
      </c>
      <c r="AT52" s="95">
        <f>ROUND(SUM(AV52:AW52),2)</f>
        <v>0</v>
      </c>
      <c r="AU52" s="96">
        <f>'6018 - Slad hořlavých kap...'!P96</f>
        <v>0</v>
      </c>
      <c r="AV52" s="95">
        <f>'6018 - Slad hořlavých kap...'!J30</f>
        <v>0</v>
      </c>
      <c r="AW52" s="95">
        <f>'6018 - Slad hořlavých kap...'!J31</f>
        <v>0</v>
      </c>
      <c r="AX52" s="95">
        <f>'6018 - Slad hořlavých kap...'!J32</f>
        <v>0</v>
      </c>
      <c r="AY52" s="95">
        <f>'6018 - Slad hořlavých kap...'!J33</f>
        <v>0</v>
      </c>
      <c r="AZ52" s="95">
        <f>'6018 - Slad hořlavých kap...'!F30</f>
        <v>0</v>
      </c>
      <c r="BA52" s="95">
        <f>'6018 - Slad hořlavých kap...'!F31</f>
        <v>0</v>
      </c>
      <c r="BB52" s="95">
        <f>'6018 - Slad hořlavých kap...'!F32</f>
        <v>0</v>
      </c>
      <c r="BC52" s="95">
        <f>'6018 - Slad hořlavých kap...'!F33</f>
        <v>0</v>
      </c>
      <c r="BD52" s="97">
        <f>'6018 - Slad hořlavých kap...'!F34</f>
        <v>0</v>
      </c>
      <c r="BT52" s="98" t="s">
        <v>26</v>
      </c>
      <c r="BV52" s="98" t="s">
        <v>75</v>
      </c>
      <c r="BW52" s="98" t="s">
        <v>80</v>
      </c>
      <c r="BX52" s="98" t="s">
        <v>5</v>
      </c>
      <c r="CL52" s="98" t="s">
        <v>20</v>
      </c>
      <c r="CM52" s="98" t="s">
        <v>81</v>
      </c>
    </row>
    <row r="53" spans="1:91" s="5" customFormat="1" ht="22.5" customHeight="1" x14ac:dyDescent="0.3">
      <c r="A53" s="294" t="s">
        <v>702</v>
      </c>
      <c r="B53" s="89"/>
      <c r="C53" s="90"/>
      <c r="D53" s="286" t="s">
        <v>82</v>
      </c>
      <c r="E53" s="285"/>
      <c r="F53" s="285"/>
      <c r="G53" s="285"/>
      <c r="H53" s="285"/>
      <c r="I53" s="91"/>
      <c r="J53" s="286" t="s">
        <v>83</v>
      </c>
      <c r="K53" s="285"/>
      <c r="L53" s="285"/>
      <c r="M53" s="285"/>
      <c r="N53" s="285"/>
      <c r="O53" s="285"/>
      <c r="P53" s="285"/>
      <c r="Q53" s="285"/>
      <c r="R53" s="285"/>
      <c r="S53" s="285"/>
      <c r="T53" s="285"/>
      <c r="U53" s="285"/>
      <c r="V53" s="285"/>
      <c r="W53" s="285"/>
      <c r="X53" s="285"/>
      <c r="Y53" s="285"/>
      <c r="Z53" s="285"/>
      <c r="AA53" s="285"/>
      <c r="AB53" s="285"/>
      <c r="AC53" s="285"/>
      <c r="AD53" s="285"/>
      <c r="AE53" s="285"/>
      <c r="AF53" s="285"/>
      <c r="AG53" s="284">
        <f>'6018-1 - Technické zařízení'!J27</f>
        <v>0</v>
      </c>
      <c r="AH53" s="285"/>
      <c r="AI53" s="285"/>
      <c r="AJ53" s="285"/>
      <c r="AK53" s="285"/>
      <c r="AL53" s="285"/>
      <c r="AM53" s="285"/>
      <c r="AN53" s="284">
        <f>SUM(AG53,AT53)</f>
        <v>0</v>
      </c>
      <c r="AO53" s="285"/>
      <c r="AP53" s="285"/>
      <c r="AQ53" s="92" t="s">
        <v>79</v>
      </c>
      <c r="AR53" s="93"/>
      <c r="AS53" s="94">
        <v>0</v>
      </c>
      <c r="AT53" s="95">
        <f>ROUND(SUM(AV53:AW53),2)</f>
        <v>0</v>
      </c>
      <c r="AU53" s="96">
        <f>'6018-1 - Technické zařízení'!P78</f>
        <v>0</v>
      </c>
      <c r="AV53" s="95">
        <f>'6018-1 - Technické zařízení'!J30</f>
        <v>0</v>
      </c>
      <c r="AW53" s="95">
        <f>'6018-1 - Technické zařízení'!J31</f>
        <v>0</v>
      </c>
      <c r="AX53" s="95">
        <f>'6018-1 - Technické zařízení'!J32</f>
        <v>0</v>
      </c>
      <c r="AY53" s="95">
        <f>'6018-1 - Technické zařízení'!J33</f>
        <v>0</v>
      </c>
      <c r="AZ53" s="95">
        <f>'6018-1 - Technické zařízení'!F30</f>
        <v>0</v>
      </c>
      <c r="BA53" s="95">
        <f>'6018-1 - Technické zařízení'!F31</f>
        <v>0</v>
      </c>
      <c r="BB53" s="95">
        <f>'6018-1 - Technické zařízení'!F32</f>
        <v>0</v>
      </c>
      <c r="BC53" s="95">
        <f>'6018-1 - Technické zařízení'!F33</f>
        <v>0</v>
      </c>
      <c r="BD53" s="97">
        <f>'6018-1 - Technické zařízení'!F34</f>
        <v>0</v>
      </c>
      <c r="BT53" s="98" t="s">
        <v>26</v>
      </c>
      <c r="BV53" s="98" t="s">
        <v>75</v>
      </c>
      <c r="BW53" s="98" t="s">
        <v>84</v>
      </c>
      <c r="BX53" s="98" t="s">
        <v>5</v>
      </c>
      <c r="CL53" s="98" t="s">
        <v>20</v>
      </c>
      <c r="CM53" s="98" t="s">
        <v>81</v>
      </c>
    </row>
    <row r="54" spans="1:91" s="5" customFormat="1" ht="22.5" customHeight="1" x14ac:dyDescent="0.3">
      <c r="A54" s="294" t="s">
        <v>702</v>
      </c>
      <c r="B54" s="89"/>
      <c r="C54" s="90"/>
      <c r="D54" s="286" t="s">
        <v>85</v>
      </c>
      <c r="E54" s="285"/>
      <c r="F54" s="285"/>
      <c r="G54" s="285"/>
      <c r="H54" s="285"/>
      <c r="I54" s="91"/>
      <c r="J54" s="286" t="s">
        <v>86</v>
      </c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85"/>
      <c r="AB54" s="285"/>
      <c r="AC54" s="285"/>
      <c r="AD54" s="285"/>
      <c r="AE54" s="285"/>
      <c r="AF54" s="285"/>
      <c r="AG54" s="284">
        <f>'6018-2 - Vedlejší rozpočt...'!J27</f>
        <v>0</v>
      </c>
      <c r="AH54" s="285"/>
      <c r="AI54" s="285"/>
      <c r="AJ54" s="285"/>
      <c r="AK54" s="285"/>
      <c r="AL54" s="285"/>
      <c r="AM54" s="285"/>
      <c r="AN54" s="284">
        <f>SUM(AG54,AT54)</f>
        <v>0</v>
      </c>
      <c r="AO54" s="285"/>
      <c r="AP54" s="285"/>
      <c r="AQ54" s="92" t="s">
        <v>79</v>
      </c>
      <c r="AR54" s="93"/>
      <c r="AS54" s="99">
        <v>0</v>
      </c>
      <c r="AT54" s="100">
        <f>ROUND(SUM(AV54:AW54),2)</f>
        <v>0</v>
      </c>
      <c r="AU54" s="101">
        <f>'6018-2 - Vedlejší rozpočt...'!P80</f>
        <v>0</v>
      </c>
      <c r="AV54" s="100">
        <f>'6018-2 - Vedlejší rozpočt...'!J30</f>
        <v>0</v>
      </c>
      <c r="AW54" s="100">
        <f>'6018-2 - Vedlejší rozpočt...'!J31</f>
        <v>0</v>
      </c>
      <c r="AX54" s="100">
        <f>'6018-2 - Vedlejší rozpočt...'!J32</f>
        <v>0</v>
      </c>
      <c r="AY54" s="100">
        <f>'6018-2 - Vedlejší rozpočt...'!J33</f>
        <v>0</v>
      </c>
      <c r="AZ54" s="100">
        <f>'6018-2 - Vedlejší rozpočt...'!F30</f>
        <v>0</v>
      </c>
      <c r="BA54" s="100">
        <f>'6018-2 - Vedlejší rozpočt...'!F31</f>
        <v>0</v>
      </c>
      <c r="BB54" s="100">
        <f>'6018-2 - Vedlejší rozpočt...'!F32</f>
        <v>0</v>
      </c>
      <c r="BC54" s="100">
        <f>'6018-2 - Vedlejší rozpočt...'!F33</f>
        <v>0</v>
      </c>
      <c r="BD54" s="102">
        <f>'6018-2 - Vedlejší rozpočt...'!F34</f>
        <v>0</v>
      </c>
      <c r="BT54" s="98" t="s">
        <v>26</v>
      </c>
      <c r="BV54" s="98" t="s">
        <v>75</v>
      </c>
      <c r="BW54" s="98" t="s">
        <v>87</v>
      </c>
      <c r="BX54" s="98" t="s">
        <v>5</v>
      </c>
      <c r="CL54" s="98" t="s">
        <v>20</v>
      </c>
      <c r="CM54" s="98" t="s">
        <v>81</v>
      </c>
    </row>
    <row r="55" spans="1:91" s="1" customFormat="1" ht="30" customHeight="1" x14ac:dyDescent="0.3">
      <c r="B55" s="34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4"/>
    </row>
    <row r="56" spans="1:91" s="1" customFormat="1" ht="6.95" customHeight="1" x14ac:dyDescent="0.3">
      <c r="B56" s="49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4"/>
    </row>
  </sheetData>
  <sheetProtection algorithmName="SHA-512" hashValue="bBrIYCswZHhXNwL0jKv03gS6m2xL7XKIqndHTHEhBf03zv6YxPu1PKyD3Wx7KYaSSymeY7ZBBn/1OMqihVeBXg==" saltValue="ShKhtEQIbl5PPnLZirQjYA==" spinCount="100000" sheet="1" objects="1" scenarios="1" formatColumns="0" formatRows="0" sort="0" autoFilter="0"/>
  <mergeCells count="49">
    <mergeCell ref="AR2:BE2"/>
    <mergeCell ref="AN54:AP54"/>
    <mergeCell ref="AG54:AM54"/>
    <mergeCell ref="D54:H54"/>
    <mergeCell ref="J54:AF54"/>
    <mergeCell ref="AG51:AM51"/>
    <mergeCell ref="AN51:AP51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tooltip="Rekapitulace stavby" display="1) Rekapitulace stavby" xr:uid="{1CEC44CC-1CEE-4217-922A-F19091BB8B79}"/>
    <hyperlink ref="W1:AI1" location="C51" tooltip="Rekapitulace objektů stavby a soupisů prací" display="2) Rekapitulace objektů stavby a soupisů prací" xr:uid="{24B5E206-F1B2-4B5B-BEF3-E003E9583A21}"/>
    <hyperlink ref="A52" location="'6018 - Slad hořlavých kap...'!C2" tooltip="6018 - Slad hořlavých kap..." display="/" xr:uid="{8641C415-DBE8-43C5-A0F5-C7144D594B56}"/>
    <hyperlink ref="A53" location="'6018-1 - Technické zařízení'!C2" tooltip="6018-1 - Technické zařízení" display="/" xr:uid="{2C600E7D-3FFC-4ED4-B334-D70A079A0184}"/>
    <hyperlink ref="A54" location="'6018-2 - Vedlejší rozpočt...'!C2" tooltip="6018-2 - Vedlejší rozpočt..." display="/" xr:uid="{FD1B0A28-4DBB-40A1-A134-EB244E471A44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R36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5"/>
      <c r="B1" s="296"/>
      <c r="C1" s="296"/>
      <c r="D1" s="295" t="s">
        <v>1</v>
      </c>
      <c r="E1" s="296"/>
      <c r="F1" s="297" t="s">
        <v>703</v>
      </c>
      <c r="G1" s="302" t="s">
        <v>704</v>
      </c>
      <c r="H1" s="302"/>
      <c r="I1" s="303"/>
      <c r="J1" s="297" t="s">
        <v>705</v>
      </c>
      <c r="K1" s="295" t="s">
        <v>88</v>
      </c>
      <c r="L1" s="297" t="s">
        <v>706</v>
      </c>
      <c r="M1" s="297"/>
      <c r="N1" s="297"/>
      <c r="O1" s="297"/>
      <c r="P1" s="297"/>
      <c r="Q1" s="297"/>
      <c r="R1" s="297"/>
      <c r="S1" s="297"/>
      <c r="T1" s="297"/>
      <c r="U1" s="293"/>
      <c r="V1" s="29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</row>
    <row r="2" spans="1:70" ht="36.950000000000003" customHeight="1" x14ac:dyDescent="0.3"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7" t="s">
        <v>80</v>
      </c>
    </row>
    <row r="3" spans="1:70" ht="6.95" customHeight="1" x14ac:dyDescent="0.3">
      <c r="B3" s="18"/>
      <c r="C3" s="19"/>
      <c r="D3" s="19"/>
      <c r="E3" s="19"/>
      <c r="F3" s="19"/>
      <c r="G3" s="19"/>
      <c r="H3" s="19"/>
      <c r="I3" s="104"/>
      <c r="J3" s="19"/>
      <c r="K3" s="20"/>
      <c r="AT3" s="17" t="s">
        <v>81</v>
      </c>
    </row>
    <row r="4" spans="1:70" ht="36.950000000000003" customHeight="1" x14ac:dyDescent="0.3">
      <c r="B4" s="21"/>
      <c r="C4" s="22"/>
      <c r="D4" s="23" t="s">
        <v>89</v>
      </c>
      <c r="E4" s="22"/>
      <c r="F4" s="22"/>
      <c r="G4" s="22"/>
      <c r="H4" s="22"/>
      <c r="I4" s="105"/>
      <c r="J4" s="22"/>
      <c r="K4" s="24"/>
      <c r="M4" s="25" t="s">
        <v>10</v>
      </c>
      <c r="AT4" s="17" t="s">
        <v>4</v>
      </c>
    </row>
    <row r="5" spans="1:70" ht="6.95" customHeight="1" x14ac:dyDescent="0.3">
      <c r="B5" s="21"/>
      <c r="C5" s="22"/>
      <c r="D5" s="22"/>
      <c r="E5" s="22"/>
      <c r="F5" s="22"/>
      <c r="G5" s="22"/>
      <c r="H5" s="22"/>
      <c r="I5" s="105"/>
      <c r="J5" s="22"/>
      <c r="K5" s="24"/>
    </row>
    <row r="6" spans="1:70" x14ac:dyDescent="0.3">
      <c r="B6" s="21"/>
      <c r="C6" s="22"/>
      <c r="D6" s="30" t="s">
        <v>16</v>
      </c>
      <c r="E6" s="22"/>
      <c r="F6" s="22"/>
      <c r="G6" s="22"/>
      <c r="H6" s="22"/>
      <c r="I6" s="105"/>
      <c r="J6" s="22"/>
      <c r="K6" s="24"/>
    </row>
    <row r="7" spans="1:70" ht="22.5" customHeight="1" x14ac:dyDescent="0.3">
      <c r="B7" s="21"/>
      <c r="C7" s="22"/>
      <c r="D7" s="22"/>
      <c r="E7" s="289" t="str">
        <f>'Rekapitulace stavby'!K6</f>
        <v>Mendelu - sklad hořlavých kapalin</v>
      </c>
      <c r="F7" s="255"/>
      <c r="G7" s="255"/>
      <c r="H7" s="255"/>
      <c r="I7" s="105"/>
      <c r="J7" s="22"/>
      <c r="K7" s="24"/>
    </row>
    <row r="8" spans="1:70" s="1" customFormat="1" x14ac:dyDescent="0.3">
      <c r="B8" s="34"/>
      <c r="C8" s="35"/>
      <c r="D8" s="30" t="s">
        <v>90</v>
      </c>
      <c r="E8" s="35"/>
      <c r="F8" s="35"/>
      <c r="G8" s="35"/>
      <c r="H8" s="35"/>
      <c r="I8" s="106"/>
      <c r="J8" s="35"/>
      <c r="K8" s="38"/>
    </row>
    <row r="9" spans="1:70" s="1" customFormat="1" ht="36.950000000000003" customHeight="1" x14ac:dyDescent="0.3">
      <c r="B9" s="34"/>
      <c r="C9" s="35"/>
      <c r="D9" s="35"/>
      <c r="E9" s="290" t="s">
        <v>91</v>
      </c>
      <c r="F9" s="262"/>
      <c r="G9" s="262"/>
      <c r="H9" s="262"/>
      <c r="I9" s="106"/>
      <c r="J9" s="35"/>
      <c r="K9" s="38"/>
    </row>
    <row r="10" spans="1:70" s="1" customFormat="1" ht="13.5" x14ac:dyDescent="0.3">
      <c r="B10" s="34"/>
      <c r="C10" s="35"/>
      <c r="D10" s="35"/>
      <c r="E10" s="35"/>
      <c r="F10" s="35"/>
      <c r="G10" s="35"/>
      <c r="H10" s="35"/>
      <c r="I10" s="106"/>
      <c r="J10" s="35"/>
      <c r="K10" s="38"/>
    </row>
    <row r="11" spans="1:70" s="1" customFormat="1" ht="14.45" customHeight="1" x14ac:dyDescent="0.3">
      <c r="B11" s="34"/>
      <c r="C11" s="35"/>
      <c r="D11" s="30" t="s">
        <v>19</v>
      </c>
      <c r="E11" s="35"/>
      <c r="F11" s="28" t="s">
        <v>20</v>
      </c>
      <c r="G11" s="35"/>
      <c r="H11" s="35"/>
      <c r="I11" s="107" t="s">
        <v>21</v>
      </c>
      <c r="J11" s="28" t="s">
        <v>20</v>
      </c>
      <c r="K11" s="38"/>
    </row>
    <row r="12" spans="1:70" s="1" customFormat="1" ht="14.45" customHeight="1" x14ac:dyDescent="0.3">
      <c r="B12" s="34"/>
      <c r="C12" s="35"/>
      <c r="D12" s="30" t="s">
        <v>22</v>
      </c>
      <c r="E12" s="35"/>
      <c r="F12" s="28" t="s">
        <v>92</v>
      </c>
      <c r="G12" s="35"/>
      <c r="H12" s="35"/>
      <c r="I12" s="107" t="s">
        <v>24</v>
      </c>
      <c r="J12" s="108" t="str">
        <f>'Rekapitulace stavby'!AN8</f>
        <v>20. 11. 2018</v>
      </c>
      <c r="K12" s="38"/>
    </row>
    <row r="13" spans="1:70" s="1" customFormat="1" ht="10.9" customHeight="1" x14ac:dyDescent="0.3">
      <c r="B13" s="34"/>
      <c r="C13" s="35"/>
      <c r="D13" s="35"/>
      <c r="E13" s="35"/>
      <c r="F13" s="35"/>
      <c r="G13" s="35"/>
      <c r="H13" s="35"/>
      <c r="I13" s="106"/>
      <c r="J13" s="35"/>
      <c r="K13" s="38"/>
    </row>
    <row r="14" spans="1:70" s="1" customFormat="1" ht="14.45" customHeight="1" x14ac:dyDescent="0.3">
      <c r="B14" s="34"/>
      <c r="C14" s="35"/>
      <c r="D14" s="30" t="s">
        <v>27</v>
      </c>
      <c r="E14" s="35"/>
      <c r="F14" s="35"/>
      <c r="G14" s="35"/>
      <c r="H14" s="35"/>
      <c r="I14" s="107" t="s">
        <v>28</v>
      </c>
      <c r="J14" s="28" t="str">
        <f>IF('Rekapitulace stavby'!AN10="","",'Rekapitulace stavby'!AN10)</f>
        <v/>
      </c>
      <c r="K14" s="38"/>
    </row>
    <row r="15" spans="1:70" s="1" customFormat="1" ht="18" customHeight="1" x14ac:dyDescent="0.3">
      <c r="B15" s="34"/>
      <c r="C15" s="35"/>
      <c r="D15" s="35"/>
      <c r="E15" s="28" t="str">
        <f>IF('Rekapitulace stavby'!E11="","",'Rekapitulace stavby'!E11)</f>
        <v>Mendelova univerzita v Brně</v>
      </c>
      <c r="F15" s="35"/>
      <c r="G15" s="35"/>
      <c r="H15" s="35"/>
      <c r="I15" s="107" t="s">
        <v>30</v>
      </c>
      <c r="J15" s="28" t="str">
        <f>IF('Rekapitulace stavby'!AN11="","",'Rekapitulace stavby'!AN11)</f>
        <v/>
      </c>
      <c r="K15" s="38"/>
    </row>
    <row r="16" spans="1:70" s="1" customFormat="1" ht="6.95" customHeight="1" x14ac:dyDescent="0.3">
      <c r="B16" s="34"/>
      <c r="C16" s="35"/>
      <c r="D16" s="35"/>
      <c r="E16" s="35"/>
      <c r="F16" s="35"/>
      <c r="G16" s="35"/>
      <c r="H16" s="35"/>
      <c r="I16" s="106"/>
      <c r="J16" s="35"/>
      <c r="K16" s="38"/>
    </row>
    <row r="17" spans="2:11" s="1" customFormat="1" ht="14.45" customHeight="1" x14ac:dyDescent="0.3">
      <c r="B17" s="34"/>
      <c r="C17" s="35"/>
      <c r="D17" s="30" t="s">
        <v>31</v>
      </c>
      <c r="E17" s="35"/>
      <c r="F17" s="35"/>
      <c r="G17" s="35"/>
      <c r="H17" s="35"/>
      <c r="I17" s="107" t="s">
        <v>28</v>
      </c>
      <c r="J17" s="28" t="str">
        <f>IF('Rekapitulace stavby'!AN13="Vyplň údaj","",IF('Rekapitulace stavby'!AN13="","",'Rekapitulace stavby'!AN13))</f>
        <v/>
      </c>
      <c r="K17" s="38"/>
    </row>
    <row r="18" spans="2:11" s="1" customFormat="1" ht="18" customHeight="1" x14ac:dyDescent="0.3">
      <c r="B18" s="34"/>
      <c r="C18" s="35"/>
      <c r="D18" s="35"/>
      <c r="E18" s="28" t="str">
        <f>IF('Rekapitulace stavby'!E14="Vyplň údaj","",IF('Rekapitulace stavby'!E14="","",'Rekapitulace stavby'!E14))</f>
        <v/>
      </c>
      <c r="F18" s="35"/>
      <c r="G18" s="35"/>
      <c r="H18" s="35"/>
      <c r="I18" s="107" t="s">
        <v>30</v>
      </c>
      <c r="J18" s="28" t="str">
        <f>IF('Rekapitulace stavby'!AN14="Vyplň údaj","",IF('Rekapitulace stavby'!AN14="","",'Rekapitulace stavby'!AN14))</f>
        <v/>
      </c>
      <c r="K18" s="38"/>
    </row>
    <row r="19" spans="2:11" s="1" customFormat="1" ht="6.95" customHeight="1" x14ac:dyDescent="0.3">
      <c r="B19" s="34"/>
      <c r="C19" s="35"/>
      <c r="D19" s="35"/>
      <c r="E19" s="35"/>
      <c r="F19" s="35"/>
      <c r="G19" s="35"/>
      <c r="H19" s="35"/>
      <c r="I19" s="106"/>
      <c r="J19" s="35"/>
      <c r="K19" s="38"/>
    </row>
    <row r="20" spans="2:11" s="1" customFormat="1" ht="14.45" customHeight="1" x14ac:dyDescent="0.3">
      <c r="B20" s="34"/>
      <c r="C20" s="35"/>
      <c r="D20" s="30" t="s">
        <v>33</v>
      </c>
      <c r="E20" s="35"/>
      <c r="F20" s="35"/>
      <c r="G20" s="35"/>
      <c r="H20" s="35"/>
      <c r="I20" s="107" t="s">
        <v>28</v>
      </c>
      <c r="J20" s="28" t="str">
        <f>IF('Rekapitulace stavby'!AN16="","",'Rekapitulace stavby'!AN16)</f>
        <v>26236061</v>
      </c>
      <c r="K20" s="38"/>
    </row>
    <row r="21" spans="2:11" s="1" customFormat="1" ht="18" customHeight="1" x14ac:dyDescent="0.3">
      <c r="B21" s="34"/>
      <c r="C21" s="35"/>
      <c r="D21" s="35"/>
      <c r="E21" s="28" t="str">
        <f>IF('Rekapitulace stavby'!E17="","",'Rekapitulace stavby'!E17)</f>
        <v>F&amp;K&amp;B, a.s. Břeclav</v>
      </c>
      <c r="F21" s="35"/>
      <c r="G21" s="35"/>
      <c r="H21" s="35"/>
      <c r="I21" s="107" t="s">
        <v>30</v>
      </c>
      <c r="J21" s="28" t="str">
        <f>IF('Rekapitulace stavby'!AN17="","",'Rekapitulace stavby'!AN17)</f>
        <v>CZ 26236061</v>
      </c>
      <c r="K21" s="38"/>
    </row>
    <row r="22" spans="2:11" s="1" customFormat="1" ht="6.95" customHeight="1" x14ac:dyDescent="0.3">
      <c r="B22" s="34"/>
      <c r="C22" s="35"/>
      <c r="D22" s="35"/>
      <c r="E22" s="35"/>
      <c r="F22" s="35"/>
      <c r="G22" s="35"/>
      <c r="H22" s="35"/>
      <c r="I22" s="106"/>
      <c r="J22" s="35"/>
      <c r="K22" s="38"/>
    </row>
    <row r="23" spans="2:11" s="1" customFormat="1" ht="14.45" customHeight="1" x14ac:dyDescent="0.3">
      <c r="B23" s="34"/>
      <c r="C23" s="35"/>
      <c r="D23" s="30" t="s">
        <v>38</v>
      </c>
      <c r="E23" s="35"/>
      <c r="F23" s="35"/>
      <c r="G23" s="35"/>
      <c r="H23" s="35"/>
      <c r="I23" s="106"/>
      <c r="J23" s="35"/>
      <c r="K23" s="38"/>
    </row>
    <row r="24" spans="2:11" s="6" customFormat="1" ht="22.5" customHeight="1" x14ac:dyDescent="0.3">
      <c r="B24" s="109"/>
      <c r="C24" s="110"/>
      <c r="D24" s="110"/>
      <c r="E24" s="258" t="s">
        <v>20</v>
      </c>
      <c r="F24" s="291"/>
      <c r="G24" s="291"/>
      <c r="H24" s="291"/>
      <c r="I24" s="111"/>
      <c r="J24" s="110"/>
      <c r="K24" s="112"/>
    </row>
    <row r="25" spans="2:11" s="1" customFormat="1" ht="6.95" customHeight="1" x14ac:dyDescent="0.3">
      <c r="B25" s="34"/>
      <c r="C25" s="35"/>
      <c r="D25" s="35"/>
      <c r="E25" s="35"/>
      <c r="F25" s="35"/>
      <c r="G25" s="35"/>
      <c r="H25" s="35"/>
      <c r="I25" s="106"/>
      <c r="J25" s="35"/>
      <c r="K25" s="38"/>
    </row>
    <row r="26" spans="2:11" s="1" customFormat="1" ht="6.95" customHeight="1" x14ac:dyDescent="0.3">
      <c r="B26" s="34"/>
      <c r="C26" s="35"/>
      <c r="D26" s="78"/>
      <c r="E26" s="78"/>
      <c r="F26" s="78"/>
      <c r="G26" s="78"/>
      <c r="H26" s="78"/>
      <c r="I26" s="113"/>
      <c r="J26" s="78"/>
      <c r="K26" s="114"/>
    </row>
    <row r="27" spans="2:11" s="1" customFormat="1" ht="25.35" customHeight="1" x14ac:dyDescent="0.3">
      <c r="B27" s="34"/>
      <c r="C27" s="35"/>
      <c r="D27" s="115" t="s">
        <v>39</v>
      </c>
      <c r="E27" s="35"/>
      <c r="F27" s="35"/>
      <c r="G27" s="35"/>
      <c r="H27" s="35"/>
      <c r="I27" s="106"/>
      <c r="J27" s="116">
        <f>ROUND(J96,0)</f>
        <v>0</v>
      </c>
      <c r="K27" s="38"/>
    </row>
    <row r="28" spans="2:11" s="1" customFormat="1" ht="6.95" customHeight="1" x14ac:dyDescent="0.3">
      <c r="B28" s="34"/>
      <c r="C28" s="35"/>
      <c r="D28" s="78"/>
      <c r="E28" s="78"/>
      <c r="F28" s="78"/>
      <c r="G28" s="78"/>
      <c r="H28" s="78"/>
      <c r="I28" s="113"/>
      <c r="J28" s="78"/>
      <c r="K28" s="114"/>
    </row>
    <row r="29" spans="2:11" s="1" customFormat="1" ht="14.45" customHeight="1" x14ac:dyDescent="0.3">
      <c r="B29" s="34"/>
      <c r="C29" s="35"/>
      <c r="D29" s="35"/>
      <c r="E29" s="35"/>
      <c r="F29" s="39" t="s">
        <v>41</v>
      </c>
      <c r="G29" s="35"/>
      <c r="H29" s="35"/>
      <c r="I29" s="117" t="s">
        <v>40</v>
      </c>
      <c r="J29" s="39" t="s">
        <v>42</v>
      </c>
      <c r="K29" s="38"/>
    </row>
    <row r="30" spans="2:11" s="1" customFormat="1" ht="14.45" customHeight="1" x14ac:dyDescent="0.3">
      <c r="B30" s="34"/>
      <c r="C30" s="35"/>
      <c r="D30" s="42" t="s">
        <v>43</v>
      </c>
      <c r="E30" s="42" t="s">
        <v>44</v>
      </c>
      <c r="F30" s="118">
        <f>ROUND(SUM(BE96:BE366), 0)</f>
        <v>0</v>
      </c>
      <c r="G30" s="35"/>
      <c r="H30" s="35"/>
      <c r="I30" s="119">
        <v>0.21</v>
      </c>
      <c r="J30" s="118">
        <f>ROUND(ROUND((SUM(BE96:BE366)), 0)*I30, 2)</f>
        <v>0</v>
      </c>
      <c r="K30" s="38"/>
    </row>
    <row r="31" spans="2:11" s="1" customFormat="1" ht="14.45" customHeight="1" x14ac:dyDescent="0.3">
      <c r="B31" s="34"/>
      <c r="C31" s="35"/>
      <c r="D31" s="35"/>
      <c r="E31" s="42" t="s">
        <v>45</v>
      </c>
      <c r="F31" s="118">
        <f>ROUND(SUM(BF96:BF366), 0)</f>
        <v>0</v>
      </c>
      <c r="G31" s="35"/>
      <c r="H31" s="35"/>
      <c r="I31" s="119">
        <v>0.15</v>
      </c>
      <c r="J31" s="118">
        <f>ROUND(ROUND((SUM(BF96:BF366)), 0)*I31, 2)</f>
        <v>0</v>
      </c>
      <c r="K31" s="38"/>
    </row>
    <row r="32" spans="2:11" s="1" customFormat="1" ht="14.45" hidden="1" customHeight="1" x14ac:dyDescent="0.3">
      <c r="B32" s="34"/>
      <c r="C32" s="35"/>
      <c r="D32" s="35"/>
      <c r="E32" s="42" t="s">
        <v>46</v>
      </c>
      <c r="F32" s="118">
        <f>ROUND(SUM(BG96:BG366), 0)</f>
        <v>0</v>
      </c>
      <c r="G32" s="35"/>
      <c r="H32" s="35"/>
      <c r="I32" s="119">
        <v>0.21</v>
      </c>
      <c r="J32" s="118">
        <v>0</v>
      </c>
      <c r="K32" s="38"/>
    </row>
    <row r="33" spans="2:11" s="1" customFormat="1" ht="14.45" hidden="1" customHeight="1" x14ac:dyDescent="0.3">
      <c r="B33" s="34"/>
      <c r="C33" s="35"/>
      <c r="D33" s="35"/>
      <c r="E33" s="42" t="s">
        <v>47</v>
      </c>
      <c r="F33" s="118">
        <f>ROUND(SUM(BH96:BH366), 0)</f>
        <v>0</v>
      </c>
      <c r="G33" s="35"/>
      <c r="H33" s="35"/>
      <c r="I33" s="119">
        <v>0.15</v>
      </c>
      <c r="J33" s="118">
        <v>0</v>
      </c>
      <c r="K33" s="38"/>
    </row>
    <row r="34" spans="2:11" s="1" customFormat="1" ht="14.45" hidden="1" customHeight="1" x14ac:dyDescent="0.3">
      <c r="B34" s="34"/>
      <c r="C34" s="35"/>
      <c r="D34" s="35"/>
      <c r="E34" s="42" t="s">
        <v>48</v>
      </c>
      <c r="F34" s="118">
        <f>ROUND(SUM(BI96:BI366), 0)</f>
        <v>0</v>
      </c>
      <c r="G34" s="35"/>
      <c r="H34" s="35"/>
      <c r="I34" s="119">
        <v>0</v>
      </c>
      <c r="J34" s="118">
        <v>0</v>
      </c>
      <c r="K34" s="38"/>
    </row>
    <row r="35" spans="2:11" s="1" customFormat="1" ht="6.95" customHeight="1" x14ac:dyDescent="0.3">
      <c r="B35" s="34"/>
      <c r="C35" s="35"/>
      <c r="D35" s="35"/>
      <c r="E35" s="35"/>
      <c r="F35" s="35"/>
      <c r="G35" s="35"/>
      <c r="H35" s="35"/>
      <c r="I35" s="106"/>
      <c r="J35" s="35"/>
      <c r="K35" s="38"/>
    </row>
    <row r="36" spans="2:11" s="1" customFormat="1" ht="25.35" customHeight="1" x14ac:dyDescent="0.3">
      <c r="B36" s="34"/>
      <c r="C36" s="120"/>
      <c r="D36" s="121" t="s">
        <v>49</v>
      </c>
      <c r="E36" s="72"/>
      <c r="F36" s="72"/>
      <c r="G36" s="122" t="s">
        <v>50</v>
      </c>
      <c r="H36" s="123" t="s">
        <v>51</v>
      </c>
      <c r="I36" s="124"/>
      <c r="J36" s="125">
        <f>SUM(J27:J34)</f>
        <v>0</v>
      </c>
      <c r="K36" s="126"/>
    </row>
    <row r="37" spans="2:11" s="1" customFormat="1" ht="14.45" customHeight="1" x14ac:dyDescent="0.3">
      <c r="B37" s="49"/>
      <c r="C37" s="50"/>
      <c r="D37" s="50"/>
      <c r="E37" s="50"/>
      <c r="F37" s="50"/>
      <c r="G37" s="50"/>
      <c r="H37" s="50"/>
      <c r="I37" s="127"/>
      <c r="J37" s="50"/>
      <c r="K37" s="51"/>
    </row>
    <row r="41" spans="2:11" s="1" customFormat="1" ht="6.95" customHeight="1" x14ac:dyDescent="0.3">
      <c r="B41" s="128"/>
      <c r="C41" s="129"/>
      <c r="D41" s="129"/>
      <c r="E41" s="129"/>
      <c r="F41" s="129"/>
      <c r="G41" s="129"/>
      <c r="H41" s="129"/>
      <c r="I41" s="130"/>
      <c r="J41" s="129"/>
      <c r="K41" s="131"/>
    </row>
    <row r="42" spans="2:11" s="1" customFormat="1" ht="36.950000000000003" customHeight="1" x14ac:dyDescent="0.3">
      <c r="B42" s="34"/>
      <c r="C42" s="23" t="s">
        <v>93</v>
      </c>
      <c r="D42" s="35"/>
      <c r="E42" s="35"/>
      <c r="F42" s="35"/>
      <c r="G42" s="35"/>
      <c r="H42" s="35"/>
      <c r="I42" s="106"/>
      <c r="J42" s="35"/>
      <c r="K42" s="38"/>
    </row>
    <row r="43" spans="2:11" s="1" customFormat="1" ht="6.95" customHeight="1" x14ac:dyDescent="0.3">
      <c r="B43" s="34"/>
      <c r="C43" s="35"/>
      <c r="D43" s="35"/>
      <c r="E43" s="35"/>
      <c r="F43" s="35"/>
      <c r="G43" s="35"/>
      <c r="H43" s="35"/>
      <c r="I43" s="106"/>
      <c r="J43" s="35"/>
      <c r="K43" s="38"/>
    </row>
    <row r="44" spans="2:11" s="1" customFormat="1" ht="14.45" customHeight="1" x14ac:dyDescent="0.3">
      <c r="B44" s="34"/>
      <c r="C44" s="30" t="s">
        <v>16</v>
      </c>
      <c r="D44" s="35"/>
      <c r="E44" s="35"/>
      <c r="F44" s="35"/>
      <c r="G44" s="35"/>
      <c r="H44" s="35"/>
      <c r="I44" s="106"/>
      <c r="J44" s="35"/>
      <c r="K44" s="38"/>
    </row>
    <row r="45" spans="2:11" s="1" customFormat="1" ht="22.5" customHeight="1" x14ac:dyDescent="0.3">
      <c r="B45" s="34"/>
      <c r="C45" s="35"/>
      <c r="D45" s="35"/>
      <c r="E45" s="289" t="str">
        <f>E7</f>
        <v>Mendelu - sklad hořlavých kapalin</v>
      </c>
      <c r="F45" s="262"/>
      <c r="G45" s="262"/>
      <c r="H45" s="262"/>
      <c r="I45" s="106"/>
      <c r="J45" s="35"/>
      <c r="K45" s="38"/>
    </row>
    <row r="46" spans="2:11" s="1" customFormat="1" ht="14.45" customHeight="1" x14ac:dyDescent="0.3">
      <c r="B46" s="34"/>
      <c r="C46" s="30" t="s">
        <v>90</v>
      </c>
      <c r="D46" s="35"/>
      <c r="E46" s="35"/>
      <c r="F46" s="35"/>
      <c r="G46" s="35"/>
      <c r="H46" s="35"/>
      <c r="I46" s="106"/>
      <c r="J46" s="35"/>
      <c r="K46" s="38"/>
    </row>
    <row r="47" spans="2:11" s="1" customFormat="1" ht="23.25" customHeight="1" x14ac:dyDescent="0.3">
      <c r="B47" s="34"/>
      <c r="C47" s="35"/>
      <c r="D47" s="35"/>
      <c r="E47" s="290" t="str">
        <f>E9</f>
        <v>6018 - Slad hořlavých kapalin</v>
      </c>
      <c r="F47" s="262"/>
      <c r="G47" s="262"/>
      <c r="H47" s="262"/>
      <c r="I47" s="106"/>
      <c r="J47" s="35"/>
      <c r="K47" s="38"/>
    </row>
    <row r="48" spans="2:11" s="1" customFormat="1" ht="6.95" customHeight="1" x14ac:dyDescent="0.3">
      <c r="B48" s="34"/>
      <c r="C48" s="35"/>
      <c r="D48" s="35"/>
      <c r="E48" s="35"/>
      <c r="F48" s="35"/>
      <c r="G48" s="35"/>
      <c r="H48" s="35"/>
      <c r="I48" s="106"/>
      <c r="J48" s="35"/>
      <c r="K48" s="38"/>
    </row>
    <row r="49" spans="2:47" s="1" customFormat="1" ht="18" customHeight="1" x14ac:dyDescent="0.3">
      <c r="B49" s="34"/>
      <c r="C49" s="30" t="s">
        <v>22</v>
      </c>
      <c r="D49" s="35"/>
      <c r="E49" s="35"/>
      <c r="F49" s="28" t="str">
        <f>F12</f>
        <v xml:space="preserve"> </v>
      </c>
      <c r="G49" s="35"/>
      <c r="H49" s="35"/>
      <c r="I49" s="107" t="s">
        <v>24</v>
      </c>
      <c r="J49" s="108" t="str">
        <f>IF(J12="","",J12)</f>
        <v>20. 11. 2018</v>
      </c>
      <c r="K49" s="38"/>
    </row>
    <row r="50" spans="2:47" s="1" customFormat="1" ht="6.95" customHeight="1" x14ac:dyDescent="0.3">
      <c r="B50" s="34"/>
      <c r="C50" s="35"/>
      <c r="D50" s="35"/>
      <c r="E50" s="35"/>
      <c r="F50" s="35"/>
      <c r="G50" s="35"/>
      <c r="H50" s="35"/>
      <c r="I50" s="106"/>
      <c r="J50" s="35"/>
      <c r="K50" s="38"/>
    </row>
    <row r="51" spans="2:47" s="1" customFormat="1" x14ac:dyDescent="0.3">
      <c r="B51" s="34"/>
      <c r="C51" s="30" t="s">
        <v>27</v>
      </c>
      <c r="D51" s="35"/>
      <c r="E51" s="35"/>
      <c r="F51" s="28" t="str">
        <f>E15</f>
        <v>Mendelova univerzita v Brně</v>
      </c>
      <c r="G51" s="35"/>
      <c r="H51" s="35"/>
      <c r="I51" s="107" t="s">
        <v>33</v>
      </c>
      <c r="J51" s="28" t="str">
        <f>E21</f>
        <v>F&amp;K&amp;B, a.s. Břeclav</v>
      </c>
      <c r="K51" s="38"/>
    </row>
    <row r="52" spans="2:47" s="1" customFormat="1" ht="14.45" customHeight="1" x14ac:dyDescent="0.3">
      <c r="B52" s="34"/>
      <c r="C52" s="30" t="s">
        <v>31</v>
      </c>
      <c r="D52" s="35"/>
      <c r="E52" s="35"/>
      <c r="F52" s="28" t="str">
        <f>IF(E18="","",E18)</f>
        <v/>
      </c>
      <c r="G52" s="35"/>
      <c r="H52" s="35"/>
      <c r="I52" s="106"/>
      <c r="J52" s="35"/>
      <c r="K52" s="38"/>
    </row>
    <row r="53" spans="2:47" s="1" customFormat="1" ht="10.35" customHeight="1" x14ac:dyDescent="0.3">
      <c r="B53" s="34"/>
      <c r="C53" s="35"/>
      <c r="D53" s="35"/>
      <c r="E53" s="35"/>
      <c r="F53" s="35"/>
      <c r="G53" s="35"/>
      <c r="H53" s="35"/>
      <c r="I53" s="106"/>
      <c r="J53" s="35"/>
      <c r="K53" s="38"/>
    </row>
    <row r="54" spans="2:47" s="1" customFormat="1" ht="29.25" customHeight="1" x14ac:dyDescent="0.3">
      <c r="B54" s="34"/>
      <c r="C54" s="132" t="s">
        <v>94</v>
      </c>
      <c r="D54" s="120"/>
      <c r="E54" s="120"/>
      <c r="F54" s="120"/>
      <c r="G54" s="120"/>
      <c r="H54" s="120"/>
      <c r="I54" s="133"/>
      <c r="J54" s="134" t="s">
        <v>95</v>
      </c>
      <c r="K54" s="135"/>
    </row>
    <row r="55" spans="2:47" s="1" customFormat="1" ht="10.35" customHeight="1" x14ac:dyDescent="0.3">
      <c r="B55" s="34"/>
      <c r="C55" s="35"/>
      <c r="D55" s="35"/>
      <c r="E55" s="35"/>
      <c r="F55" s="35"/>
      <c r="G55" s="35"/>
      <c r="H55" s="35"/>
      <c r="I55" s="106"/>
      <c r="J55" s="35"/>
      <c r="K55" s="38"/>
    </row>
    <row r="56" spans="2:47" s="1" customFormat="1" ht="29.25" customHeight="1" x14ac:dyDescent="0.3">
      <c r="B56" s="34"/>
      <c r="C56" s="136" t="s">
        <v>96</v>
      </c>
      <c r="D56" s="35"/>
      <c r="E56" s="35"/>
      <c r="F56" s="35"/>
      <c r="G56" s="35"/>
      <c r="H56" s="35"/>
      <c r="I56" s="106"/>
      <c r="J56" s="116">
        <f>J96</f>
        <v>0</v>
      </c>
      <c r="K56" s="38"/>
      <c r="AU56" s="17" t="s">
        <v>97</v>
      </c>
    </row>
    <row r="57" spans="2:47" s="7" customFormat="1" ht="24.95" customHeight="1" x14ac:dyDescent="0.3">
      <c r="B57" s="137"/>
      <c r="C57" s="138"/>
      <c r="D57" s="139" t="s">
        <v>98</v>
      </c>
      <c r="E57" s="140"/>
      <c r="F57" s="140"/>
      <c r="G57" s="140"/>
      <c r="H57" s="140"/>
      <c r="I57" s="141"/>
      <c r="J57" s="142">
        <f>J97</f>
        <v>0</v>
      </c>
      <c r="K57" s="143"/>
    </row>
    <row r="58" spans="2:47" s="8" customFormat="1" ht="19.899999999999999" customHeight="1" x14ac:dyDescent="0.3">
      <c r="B58" s="144"/>
      <c r="C58" s="145"/>
      <c r="D58" s="146" t="s">
        <v>99</v>
      </c>
      <c r="E58" s="147"/>
      <c r="F58" s="147"/>
      <c r="G58" s="147"/>
      <c r="H58" s="147"/>
      <c r="I58" s="148"/>
      <c r="J58" s="149">
        <f>J98</f>
        <v>0</v>
      </c>
      <c r="K58" s="150"/>
    </row>
    <row r="59" spans="2:47" s="8" customFormat="1" ht="19.899999999999999" customHeight="1" x14ac:dyDescent="0.3">
      <c r="B59" s="144"/>
      <c r="C59" s="145"/>
      <c r="D59" s="146" t="s">
        <v>100</v>
      </c>
      <c r="E59" s="147"/>
      <c r="F59" s="147"/>
      <c r="G59" s="147"/>
      <c r="H59" s="147"/>
      <c r="I59" s="148"/>
      <c r="J59" s="149">
        <f>J115</f>
        <v>0</v>
      </c>
      <c r="K59" s="150"/>
    </row>
    <row r="60" spans="2:47" s="8" customFormat="1" ht="19.899999999999999" customHeight="1" x14ac:dyDescent="0.3">
      <c r="B60" s="144"/>
      <c r="C60" s="145"/>
      <c r="D60" s="146" t="s">
        <v>101</v>
      </c>
      <c r="E60" s="147"/>
      <c r="F60" s="147"/>
      <c r="G60" s="147"/>
      <c r="H60" s="147"/>
      <c r="I60" s="148"/>
      <c r="J60" s="149">
        <f>J132</f>
        <v>0</v>
      </c>
      <c r="K60" s="150"/>
    </row>
    <row r="61" spans="2:47" s="8" customFormat="1" ht="19.899999999999999" customHeight="1" x14ac:dyDescent="0.3">
      <c r="B61" s="144"/>
      <c r="C61" s="145"/>
      <c r="D61" s="146" t="s">
        <v>102</v>
      </c>
      <c r="E61" s="147"/>
      <c r="F61" s="147"/>
      <c r="G61" s="147"/>
      <c r="H61" s="147"/>
      <c r="I61" s="148"/>
      <c r="J61" s="149">
        <f>J162</f>
        <v>0</v>
      </c>
      <c r="K61" s="150"/>
    </row>
    <row r="62" spans="2:47" s="8" customFormat="1" ht="19.899999999999999" customHeight="1" x14ac:dyDescent="0.3">
      <c r="B62" s="144"/>
      <c r="C62" s="145"/>
      <c r="D62" s="146" t="s">
        <v>103</v>
      </c>
      <c r="E62" s="147"/>
      <c r="F62" s="147"/>
      <c r="G62" s="147"/>
      <c r="H62" s="147"/>
      <c r="I62" s="148"/>
      <c r="J62" s="149">
        <f>J210</f>
        <v>0</v>
      </c>
      <c r="K62" s="150"/>
    </row>
    <row r="63" spans="2:47" s="8" customFormat="1" ht="19.899999999999999" customHeight="1" x14ac:dyDescent="0.3">
      <c r="B63" s="144"/>
      <c r="C63" s="145"/>
      <c r="D63" s="146" t="s">
        <v>104</v>
      </c>
      <c r="E63" s="147"/>
      <c r="F63" s="147"/>
      <c r="G63" s="147"/>
      <c r="H63" s="147"/>
      <c r="I63" s="148"/>
      <c r="J63" s="149">
        <f>J218</f>
        <v>0</v>
      </c>
      <c r="K63" s="150"/>
    </row>
    <row r="64" spans="2:47" s="8" customFormat="1" ht="19.899999999999999" customHeight="1" x14ac:dyDescent="0.3">
      <c r="B64" s="144"/>
      <c r="C64" s="145"/>
      <c r="D64" s="146" t="s">
        <v>105</v>
      </c>
      <c r="E64" s="147"/>
      <c r="F64" s="147"/>
      <c r="G64" s="147"/>
      <c r="H64" s="147"/>
      <c r="I64" s="148"/>
      <c r="J64" s="149">
        <f>J225</f>
        <v>0</v>
      </c>
      <c r="K64" s="150"/>
    </row>
    <row r="65" spans="2:11" s="8" customFormat="1" ht="19.899999999999999" customHeight="1" x14ac:dyDescent="0.3">
      <c r="B65" s="144"/>
      <c r="C65" s="145"/>
      <c r="D65" s="146" t="s">
        <v>106</v>
      </c>
      <c r="E65" s="147"/>
      <c r="F65" s="147"/>
      <c r="G65" s="147"/>
      <c r="H65" s="147"/>
      <c r="I65" s="148"/>
      <c r="J65" s="149">
        <f>J284</f>
        <v>0</v>
      </c>
      <c r="K65" s="150"/>
    </row>
    <row r="66" spans="2:11" s="8" customFormat="1" ht="19.899999999999999" customHeight="1" x14ac:dyDescent="0.3">
      <c r="B66" s="144"/>
      <c r="C66" s="145"/>
      <c r="D66" s="146" t="s">
        <v>107</v>
      </c>
      <c r="E66" s="147"/>
      <c r="F66" s="147"/>
      <c r="G66" s="147"/>
      <c r="H66" s="147"/>
      <c r="I66" s="148"/>
      <c r="J66" s="149">
        <f>J292</f>
        <v>0</v>
      </c>
      <c r="K66" s="150"/>
    </row>
    <row r="67" spans="2:11" s="7" customFormat="1" ht="24.95" customHeight="1" x14ac:dyDescent="0.3">
      <c r="B67" s="137"/>
      <c r="C67" s="138"/>
      <c r="D67" s="139" t="s">
        <v>108</v>
      </c>
      <c r="E67" s="140"/>
      <c r="F67" s="140"/>
      <c r="G67" s="140"/>
      <c r="H67" s="140"/>
      <c r="I67" s="141"/>
      <c r="J67" s="142">
        <f>J294</f>
        <v>0</v>
      </c>
      <c r="K67" s="143"/>
    </row>
    <row r="68" spans="2:11" s="8" customFormat="1" ht="19.899999999999999" customHeight="1" x14ac:dyDescent="0.3">
      <c r="B68" s="144"/>
      <c r="C68" s="145"/>
      <c r="D68" s="146" t="s">
        <v>109</v>
      </c>
      <c r="E68" s="147"/>
      <c r="F68" s="147"/>
      <c r="G68" s="147"/>
      <c r="H68" s="147"/>
      <c r="I68" s="148"/>
      <c r="J68" s="149">
        <f>J295</f>
        <v>0</v>
      </c>
      <c r="K68" s="150"/>
    </row>
    <row r="69" spans="2:11" s="8" customFormat="1" ht="19.899999999999999" customHeight="1" x14ac:dyDescent="0.3">
      <c r="B69" s="144"/>
      <c r="C69" s="145"/>
      <c r="D69" s="146" t="s">
        <v>110</v>
      </c>
      <c r="E69" s="147"/>
      <c r="F69" s="147"/>
      <c r="G69" s="147"/>
      <c r="H69" s="147"/>
      <c r="I69" s="148"/>
      <c r="J69" s="149">
        <f>J312</f>
        <v>0</v>
      </c>
      <c r="K69" s="150"/>
    </row>
    <row r="70" spans="2:11" s="8" customFormat="1" ht="19.899999999999999" customHeight="1" x14ac:dyDescent="0.3">
      <c r="B70" s="144"/>
      <c r="C70" s="145"/>
      <c r="D70" s="146" t="s">
        <v>111</v>
      </c>
      <c r="E70" s="147"/>
      <c r="F70" s="147"/>
      <c r="G70" s="147"/>
      <c r="H70" s="147"/>
      <c r="I70" s="148"/>
      <c r="J70" s="149">
        <f>J320</f>
        <v>0</v>
      </c>
      <c r="K70" s="150"/>
    </row>
    <row r="71" spans="2:11" s="8" customFormat="1" ht="19.899999999999999" customHeight="1" x14ac:dyDescent="0.3">
      <c r="B71" s="144"/>
      <c r="C71" s="145"/>
      <c r="D71" s="146" t="s">
        <v>112</v>
      </c>
      <c r="E71" s="147"/>
      <c r="F71" s="147"/>
      <c r="G71" s="147"/>
      <c r="H71" s="147"/>
      <c r="I71" s="148"/>
      <c r="J71" s="149">
        <f>J331</f>
        <v>0</v>
      </c>
      <c r="K71" s="150"/>
    </row>
    <row r="72" spans="2:11" s="8" customFormat="1" ht="19.899999999999999" customHeight="1" x14ac:dyDescent="0.3">
      <c r="B72" s="144"/>
      <c r="C72" s="145"/>
      <c r="D72" s="146" t="s">
        <v>113</v>
      </c>
      <c r="E72" s="147"/>
      <c r="F72" s="147"/>
      <c r="G72" s="147"/>
      <c r="H72" s="147"/>
      <c r="I72" s="148"/>
      <c r="J72" s="149">
        <f>J342</f>
        <v>0</v>
      </c>
      <c r="K72" s="150"/>
    </row>
    <row r="73" spans="2:11" s="8" customFormat="1" ht="19.899999999999999" customHeight="1" x14ac:dyDescent="0.3">
      <c r="B73" s="144"/>
      <c r="C73" s="145"/>
      <c r="D73" s="146" t="s">
        <v>114</v>
      </c>
      <c r="E73" s="147"/>
      <c r="F73" s="147"/>
      <c r="G73" s="147"/>
      <c r="H73" s="147"/>
      <c r="I73" s="148"/>
      <c r="J73" s="149">
        <f>J348</f>
        <v>0</v>
      </c>
      <c r="K73" s="150"/>
    </row>
    <row r="74" spans="2:11" s="8" customFormat="1" ht="19.899999999999999" customHeight="1" x14ac:dyDescent="0.3">
      <c r="B74" s="144"/>
      <c r="C74" s="145"/>
      <c r="D74" s="146" t="s">
        <v>115</v>
      </c>
      <c r="E74" s="147"/>
      <c r="F74" s="147"/>
      <c r="G74" s="147"/>
      <c r="H74" s="147"/>
      <c r="I74" s="148"/>
      <c r="J74" s="149">
        <f>J355</f>
        <v>0</v>
      </c>
      <c r="K74" s="150"/>
    </row>
    <row r="75" spans="2:11" s="7" customFormat="1" ht="24.95" customHeight="1" x14ac:dyDescent="0.3">
      <c r="B75" s="137"/>
      <c r="C75" s="138"/>
      <c r="D75" s="139" t="s">
        <v>116</v>
      </c>
      <c r="E75" s="140"/>
      <c r="F75" s="140"/>
      <c r="G75" s="140"/>
      <c r="H75" s="140"/>
      <c r="I75" s="141"/>
      <c r="J75" s="142">
        <f>J363</f>
        <v>0</v>
      </c>
      <c r="K75" s="143"/>
    </row>
    <row r="76" spans="2:11" s="8" customFormat="1" ht="19.899999999999999" customHeight="1" x14ac:dyDescent="0.3">
      <c r="B76" s="144"/>
      <c r="C76" s="145"/>
      <c r="D76" s="146" t="s">
        <v>117</v>
      </c>
      <c r="E76" s="147"/>
      <c r="F76" s="147"/>
      <c r="G76" s="147"/>
      <c r="H76" s="147"/>
      <c r="I76" s="148"/>
      <c r="J76" s="149">
        <f>J364</f>
        <v>0</v>
      </c>
      <c r="K76" s="150"/>
    </row>
    <row r="77" spans="2:11" s="1" customFormat="1" ht="21.75" customHeight="1" x14ac:dyDescent="0.3">
      <c r="B77" s="34"/>
      <c r="C77" s="35"/>
      <c r="D77" s="35"/>
      <c r="E77" s="35"/>
      <c r="F77" s="35"/>
      <c r="G77" s="35"/>
      <c r="H77" s="35"/>
      <c r="I77" s="106"/>
      <c r="J77" s="35"/>
      <c r="K77" s="38"/>
    </row>
    <row r="78" spans="2:11" s="1" customFormat="1" ht="6.95" customHeight="1" x14ac:dyDescent="0.3">
      <c r="B78" s="49"/>
      <c r="C78" s="50"/>
      <c r="D78" s="50"/>
      <c r="E78" s="50"/>
      <c r="F78" s="50"/>
      <c r="G78" s="50"/>
      <c r="H78" s="50"/>
      <c r="I78" s="127"/>
      <c r="J78" s="50"/>
      <c r="K78" s="51"/>
    </row>
    <row r="82" spans="2:63" s="1" customFormat="1" ht="6.95" customHeight="1" x14ac:dyDescent="0.3">
      <c r="B82" s="52"/>
      <c r="C82" s="53"/>
      <c r="D82" s="53"/>
      <c r="E82" s="53"/>
      <c r="F82" s="53"/>
      <c r="G82" s="53"/>
      <c r="H82" s="53"/>
      <c r="I82" s="130"/>
      <c r="J82" s="53"/>
      <c r="K82" s="53"/>
      <c r="L82" s="54"/>
    </row>
    <row r="83" spans="2:63" s="1" customFormat="1" ht="36.950000000000003" customHeight="1" x14ac:dyDescent="0.3">
      <c r="B83" s="34"/>
      <c r="C83" s="55" t="s">
        <v>118</v>
      </c>
      <c r="D83" s="56"/>
      <c r="E83" s="56"/>
      <c r="F83" s="56"/>
      <c r="G83" s="56"/>
      <c r="H83" s="56"/>
      <c r="I83" s="151"/>
      <c r="J83" s="56"/>
      <c r="K83" s="56"/>
      <c r="L83" s="54"/>
    </row>
    <row r="84" spans="2:63" s="1" customFormat="1" ht="6.95" customHeight="1" x14ac:dyDescent="0.3">
      <c r="B84" s="34"/>
      <c r="C84" s="56"/>
      <c r="D84" s="56"/>
      <c r="E84" s="56"/>
      <c r="F84" s="56"/>
      <c r="G84" s="56"/>
      <c r="H84" s="56"/>
      <c r="I84" s="151"/>
      <c r="J84" s="56"/>
      <c r="K84" s="56"/>
      <c r="L84" s="54"/>
    </row>
    <row r="85" spans="2:63" s="1" customFormat="1" ht="14.45" customHeight="1" x14ac:dyDescent="0.3">
      <c r="B85" s="34"/>
      <c r="C85" s="58" t="s">
        <v>16</v>
      </c>
      <c r="D85" s="56"/>
      <c r="E85" s="56"/>
      <c r="F85" s="56"/>
      <c r="G85" s="56"/>
      <c r="H85" s="56"/>
      <c r="I85" s="151"/>
      <c r="J85" s="56"/>
      <c r="K85" s="56"/>
      <c r="L85" s="54"/>
    </row>
    <row r="86" spans="2:63" s="1" customFormat="1" ht="22.5" customHeight="1" x14ac:dyDescent="0.3">
      <c r="B86" s="34"/>
      <c r="C86" s="56"/>
      <c r="D86" s="56"/>
      <c r="E86" s="292" t="str">
        <f>E7</f>
        <v>Mendelu - sklad hořlavých kapalin</v>
      </c>
      <c r="F86" s="273"/>
      <c r="G86" s="273"/>
      <c r="H86" s="273"/>
      <c r="I86" s="151"/>
      <c r="J86" s="56"/>
      <c r="K86" s="56"/>
      <c r="L86" s="54"/>
    </row>
    <row r="87" spans="2:63" s="1" customFormat="1" ht="14.45" customHeight="1" x14ac:dyDescent="0.3">
      <c r="B87" s="34"/>
      <c r="C87" s="58" t="s">
        <v>90</v>
      </c>
      <c r="D87" s="56"/>
      <c r="E87" s="56"/>
      <c r="F87" s="56"/>
      <c r="G87" s="56"/>
      <c r="H87" s="56"/>
      <c r="I87" s="151"/>
      <c r="J87" s="56"/>
      <c r="K87" s="56"/>
      <c r="L87" s="54"/>
    </row>
    <row r="88" spans="2:63" s="1" customFormat="1" ht="23.25" customHeight="1" x14ac:dyDescent="0.3">
      <c r="B88" s="34"/>
      <c r="C88" s="56"/>
      <c r="D88" s="56"/>
      <c r="E88" s="270" t="str">
        <f>E9</f>
        <v>6018 - Slad hořlavých kapalin</v>
      </c>
      <c r="F88" s="273"/>
      <c r="G88" s="273"/>
      <c r="H88" s="273"/>
      <c r="I88" s="151"/>
      <c r="J88" s="56"/>
      <c r="K88" s="56"/>
      <c r="L88" s="54"/>
    </row>
    <row r="89" spans="2:63" s="1" customFormat="1" ht="6.95" customHeight="1" x14ac:dyDescent="0.3">
      <c r="B89" s="34"/>
      <c r="C89" s="56"/>
      <c r="D89" s="56"/>
      <c r="E89" s="56"/>
      <c r="F89" s="56"/>
      <c r="G89" s="56"/>
      <c r="H89" s="56"/>
      <c r="I89" s="151"/>
      <c r="J89" s="56"/>
      <c r="K89" s="56"/>
      <c r="L89" s="54"/>
    </row>
    <row r="90" spans="2:63" s="1" customFormat="1" ht="18" customHeight="1" x14ac:dyDescent="0.3">
      <c r="B90" s="34"/>
      <c r="C90" s="58" t="s">
        <v>22</v>
      </c>
      <c r="D90" s="56"/>
      <c r="E90" s="56"/>
      <c r="F90" s="152" t="str">
        <f>F12</f>
        <v xml:space="preserve"> </v>
      </c>
      <c r="G90" s="56"/>
      <c r="H90" s="56"/>
      <c r="I90" s="153" t="s">
        <v>24</v>
      </c>
      <c r="J90" s="66" t="str">
        <f>IF(J12="","",J12)</f>
        <v>20. 11. 2018</v>
      </c>
      <c r="K90" s="56"/>
      <c r="L90" s="54"/>
    </row>
    <row r="91" spans="2:63" s="1" customFormat="1" ht="6.95" customHeight="1" x14ac:dyDescent="0.3">
      <c r="B91" s="34"/>
      <c r="C91" s="56"/>
      <c r="D91" s="56"/>
      <c r="E91" s="56"/>
      <c r="F91" s="56"/>
      <c r="G91" s="56"/>
      <c r="H91" s="56"/>
      <c r="I91" s="151"/>
      <c r="J91" s="56"/>
      <c r="K91" s="56"/>
      <c r="L91" s="54"/>
    </row>
    <row r="92" spans="2:63" s="1" customFormat="1" x14ac:dyDescent="0.3">
      <c r="B92" s="34"/>
      <c r="C92" s="58" t="s">
        <v>27</v>
      </c>
      <c r="D92" s="56"/>
      <c r="E92" s="56"/>
      <c r="F92" s="152" t="str">
        <f>E15</f>
        <v>Mendelova univerzita v Brně</v>
      </c>
      <c r="G92" s="56"/>
      <c r="H92" s="56"/>
      <c r="I92" s="153" t="s">
        <v>33</v>
      </c>
      <c r="J92" s="152" t="str">
        <f>E21</f>
        <v>F&amp;K&amp;B, a.s. Břeclav</v>
      </c>
      <c r="K92" s="56"/>
      <c r="L92" s="54"/>
    </row>
    <row r="93" spans="2:63" s="1" customFormat="1" ht="14.45" customHeight="1" x14ac:dyDescent="0.3">
      <c r="B93" s="34"/>
      <c r="C93" s="58" t="s">
        <v>31</v>
      </c>
      <c r="D93" s="56"/>
      <c r="E93" s="56"/>
      <c r="F93" s="152" t="str">
        <f>IF(E18="","",E18)</f>
        <v/>
      </c>
      <c r="G93" s="56"/>
      <c r="H93" s="56"/>
      <c r="I93" s="151"/>
      <c r="J93" s="56"/>
      <c r="K93" s="56"/>
      <c r="L93" s="54"/>
    </row>
    <row r="94" spans="2:63" s="1" customFormat="1" ht="10.35" customHeight="1" x14ac:dyDescent="0.3">
      <c r="B94" s="34"/>
      <c r="C94" s="56"/>
      <c r="D94" s="56"/>
      <c r="E94" s="56"/>
      <c r="F94" s="56"/>
      <c r="G94" s="56"/>
      <c r="H94" s="56"/>
      <c r="I94" s="151"/>
      <c r="J94" s="56"/>
      <c r="K94" s="56"/>
      <c r="L94" s="54"/>
    </row>
    <row r="95" spans="2:63" s="9" customFormat="1" ht="29.25" customHeight="1" x14ac:dyDescent="0.3">
      <c r="B95" s="154"/>
      <c r="C95" s="155" t="s">
        <v>119</v>
      </c>
      <c r="D95" s="156" t="s">
        <v>58</v>
      </c>
      <c r="E95" s="156" t="s">
        <v>54</v>
      </c>
      <c r="F95" s="156" t="s">
        <v>120</v>
      </c>
      <c r="G95" s="156" t="s">
        <v>121</v>
      </c>
      <c r="H95" s="156" t="s">
        <v>122</v>
      </c>
      <c r="I95" s="157" t="s">
        <v>123</v>
      </c>
      <c r="J95" s="156" t="s">
        <v>95</v>
      </c>
      <c r="K95" s="158" t="s">
        <v>124</v>
      </c>
      <c r="L95" s="159"/>
      <c r="M95" s="74" t="s">
        <v>125</v>
      </c>
      <c r="N95" s="75" t="s">
        <v>43</v>
      </c>
      <c r="O95" s="75" t="s">
        <v>126</v>
      </c>
      <c r="P95" s="75" t="s">
        <v>127</v>
      </c>
      <c r="Q95" s="75" t="s">
        <v>128</v>
      </c>
      <c r="R95" s="75" t="s">
        <v>129</v>
      </c>
      <c r="S95" s="75" t="s">
        <v>130</v>
      </c>
      <c r="T95" s="76" t="s">
        <v>131</v>
      </c>
    </row>
    <row r="96" spans="2:63" s="1" customFormat="1" ht="29.25" customHeight="1" x14ac:dyDescent="0.35">
      <c r="B96" s="34"/>
      <c r="C96" s="80" t="s">
        <v>96</v>
      </c>
      <c r="D96" s="56"/>
      <c r="E96" s="56"/>
      <c r="F96" s="56"/>
      <c r="G96" s="56"/>
      <c r="H96" s="56"/>
      <c r="I96" s="151"/>
      <c r="J96" s="160">
        <f>BK96</f>
        <v>0</v>
      </c>
      <c r="K96" s="56"/>
      <c r="L96" s="54"/>
      <c r="M96" s="77"/>
      <c r="N96" s="78"/>
      <c r="O96" s="78"/>
      <c r="P96" s="161">
        <f>P97+P294+P363</f>
        <v>0</v>
      </c>
      <c r="Q96" s="78"/>
      <c r="R96" s="161">
        <f>R97+R294+R363</f>
        <v>24.153021699999996</v>
      </c>
      <c r="S96" s="78"/>
      <c r="T96" s="162">
        <f>T97+T294+T363</f>
        <v>12.807160000000001</v>
      </c>
      <c r="AT96" s="17" t="s">
        <v>72</v>
      </c>
      <c r="AU96" s="17" t="s">
        <v>97</v>
      </c>
      <c r="BK96" s="163">
        <f>BK97+BK294+BK363</f>
        <v>0</v>
      </c>
    </row>
    <row r="97" spans="2:65" s="10" customFormat="1" ht="37.35" customHeight="1" x14ac:dyDescent="0.35">
      <c r="B97" s="164"/>
      <c r="C97" s="165"/>
      <c r="D97" s="166" t="s">
        <v>72</v>
      </c>
      <c r="E97" s="167" t="s">
        <v>132</v>
      </c>
      <c r="F97" s="167" t="s">
        <v>133</v>
      </c>
      <c r="G97" s="165"/>
      <c r="H97" s="165"/>
      <c r="I97" s="168"/>
      <c r="J97" s="169">
        <f>BK97</f>
        <v>0</v>
      </c>
      <c r="K97" s="165"/>
      <c r="L97" s="170"/>
      <c r="M97" s="171"/>
      <c r="N97" s="172"/>
      <c r="O97" s="172"/>
      <c r="P97" s="173">
        <f>P98+P115+P132+P162+P210+P218+P225+P284+P292</f>
        <v>0</v>
      </c>
      <c r="Q97" s="172"/>
      <c r="R97" s="173">
        <f>R98+R115+R132+R162+R210+R218+R225+R284+R292</f>
        <v>22.346572319999996</v>
      </c>
      <c r="S97" s="172"/>
      <c r="T97" s="174">
        <f>T98+T115+T132+T162+T210+T218+T225+T284+T292</f>
        <v>12.807160000000001</v>
      </c>
      <c r="AR97" s="175" t="s">
        <v>26</v>
      </c>
      <c r="AT97" s="176" t="s">
        <v>72</v>
      </c>
      <c r="AU97" s="176" t="s">
        <v>73</v>
      </c>
      <c r="AY97" s="175" t="s">
        <v>134</v>
      </c>
      <c r="BK97" s="177">
        <f>BK98+BK115+BK132+BK162+BK210+BK218+BK225+BK284+BK292</f>
        <v>0</v>
      </c>
    </row>
    <row r="98" spans="2:65" s="10" customFormat="1" ht="19.899999999999999" customHeight="1" x14ac:dyDescent="0.3">
      <c r="B98" s="164"/>
      <c r="C98" s="165"/>
      <c r="D98" s="178" t="s">
        <v>72</v>
      </c>
      <c r="E98" s="179" t="s">
        <v>26</v>
      </c>
      <c r="F98" s="179" t="s">
        <v>135</v>
      </c>
      <c r="G98" s="165"/>
      <c r="H98" s="165"/>
      <c r="I98" s="168"/>
      <c r="J98" s="180">
        <f>BK98</f>
        <v>0</v>
      </c>
      <c r="K98" s="165"/>
      <c r="L98" s="170"/>
      <c r="M98" s="171"/>
      <c r="N98" s="172"/>
      <c r="O98" s="172"/>
      <c r="P98" s="173">
        <f>SUM(P99:P114)</f>
        <v>0</v>
      </c>
      <c r="Q98" s="172"/>
      <c r="R98" s="173">
        <f>SUM(R99:R114)</f>
        <v>0</v>
      </c>
      <c r="S98" s="172"/>
      <c r="T98" s="174">
        <f>SUM(T99:T114)</f>
        <v>0</v>
      </c>
      <c r="AR98" s="175" t="s">
        <v>26</v>
      </c>
      <c r="AT98" s="176" t="s">
        <v>72</v>
      </c>
      <c r="AU98" s="176" t="s">
        <v>26</v>
      </c>
      <c r="AY98" s="175" t="s">
        <v>134</v>
      </c>
      <c r="BK98" s="177">
        <f>SUM(BK99:BK114)</f>
        <v>0</v>
      </c>
    </row>
    <row r="99" spans="2:65" s="1" customFormat="1" ht="22.5" customHeight="1" x14ac:dyDescent="0.3">
      <c r="B99" s="34"/>
      <c r="C99" s="181" t="s">
        <v>26</v>
      </c>
      <c r="D99" s="181" t="s">
        <v>136</v>
      </c>
      <c r="E99" s="182" t="s">
        <v>137</v>
      </c>
      <c r="F99" s="183" t="s">
        <v>138</v>
      </c>
      <c r="G99" s="184" t="s">
        <v>139</v>
      </c>
      <c r="H99" s="185">
        <v>5.1980000000000004</v>
      </c>
      <c r="I99" s="186"/>
      <c r="J99" s="187">
        <f>ROUND(I99*H99,2)</f>
        <v>0</v>
      </c>
      <c r="K99" s="183" t="s">
        <v>20</v>
      </c>
      <c r="L99" s="54"/>
      <c r="M99" s="188" t="s">
        <v>20</v>
      </c>
      <c r="N99" s="189" t="s">
        <v>44</v>
      </c>
      <c r="O99" s="35"/>
      <c r="P99" s="190">
        <f>O99*H99</f>
        <v>0</v>
      </c>
      <c r="Q99" s="190">
        <v>0</v>
      </c>
      <c r="R99" s="190">
        <f>Q99*H99</f>
        <v>0</v>
      </c>
      <c r="S99" s="190">
        <v>0</v>
      </c>
      <c r="T99" s="191">
        <f>S99*H99</f>
        <v>0</v>
      </c>
      <c r="AR99" s="17" t="s">
        <v>140</v>
      </c>
      <c r="AT99" s="17" t="s">
        <v>136</v>
      </c>
      <c r="AU99" s="17" t="s">
        <v>81</v>
      </c>
      <c r="AY99" s="17" t="s">
        <v>134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7" t="s">
        <v>26</v>
      </c>
      <c r="BK99" s="192">
        <f>ROUND(I99*H99,2)</f>
        <v>0</v>
      </c>
      <c r="BL99" s="17" t="s">
        <v>140</v>
      </c>
      <c r="BM99" s="17" t="s">
        <v>141</v>
      </c>
    </row>
    <row r="100" spans="2:65" s="11" customFormat="1" ht="13.5" x14ac:dyDescent="0.3">
      <c r="B100" s="193"/>
      <c r="C100" s="194"/>
      <c r="D100" s="195" t="s">
        <v>142</v>
      </c>
      <c r="E100" s="196" t="s">
        <v>20</v>
      </c>
      <c r="F100" s="197" t="s">
        <v>143</v>
      </c>
      <c r="G100" s="194"/>
      <c r="H100" s="198" t="s">
        <v>20</v>
      </c>
      <c r="I100" s="199"/>
      <c r="J100" s="194"/>
      <c r="K100" s="194"/>
      <c r="L100" s="200"/>
      <c r="M100" s="201"/>
      <c r="N100" s="202"/>
      <c r="O100" s="202"/>
      <c r="P100" s="202"/>
      <c r="Q100" s="202"/>
      <c r="R100" s="202"/>
      <c r="S100" s="202"/>
      <c r="T100" s="203"/>
      <c r="AT100" s="204" t="s">
        <v>142</v>
      </c>
      <c r="AU100" s="204" t="s">
        <v>81</v>
      </c>
      <c r="AV100" s="11" t="s">
        <v>26</v>
      </c>
      <c r="AW100" s="11" t="s">
        <v>37</v>
      </c>
      <c r="AX100" s="11" t="s">
        <v>73</v>
      </c>
      <c r="AY100" s="204" t="s">
        <v>134</v>
      </c>
    </row>
    <row r="101" spans="2:65" s="12" customFormat="1" ht="13.5" x14ac:dyDescent="0.3">
      <c r="B101" s="205"/>
      <c r="C101" s="206"/>
      <c r="D101" s="195" t="s">
        <v>142</v>
      </c>
      <c r="E101" s="207" t="s">
        <v>20</v>
      </c>
      <c r="F101" s="208" t="s">
        <v>144</v>
      </c>
      <c r="G101" s="206"/>
      <c r="H101" s="209">
        <v>2.16</v>
      </c>
      <c r="I101" s="210"/>
      <c r="J101" s="206"/>
      <c r="K101" s="206"/>
      <c r="L101" s="211"/>
      <c r="M101" s="212"/>
      <c r="N101" s="213"/>
      <c r="O101" s="213"/>
      <c r="P101" s="213"/>
      <c r="Q101" s="213"/>
      <c r="R101" s="213"/>
      <c r="S101" s="213"/>
      <c r="T101" s="214"/>
      <c r="AT101" s="215" t="s">
        <v>142</v>
      </c>
      <c r="AU101" s="215" t="s">
        <v>81</v>
      </c>
      <c r="AV101" s="12" t="s">
        <v>81</v>
      </c>
      <c r="AW101" s="12" t="s">
        <v>37</v>
      </c>
      <c r="AX101" s="12" t="s">
        <v>73</v>
      </c>
      <c r="AY101" s="215" t="s">
        <v>134</v>
      </c>
    </row>
    <row r="102" spans="2:65" s="11" customFormat="1" ht="13.5" x14ac:dyDescent="0.3">
      <c r="B102" s="193"/>
      <c r="C102" s="194"/>
      <c r="D102" s="195" t="s">
        <v>142</v>
      </c>
      <c r="E102" s="196" t="s">
        <v>20</v>
      </c>
      <c r="F102" s="197" t="s">
        <v>145</v>
      </c>
      <c r="G102" s="194"/>
      <c r="H102" s="198" t="s">
        <v>20</v>
      </c>
      <c r="I102" s="199"/>
      <c r="J102" s="194"/>
      <c r="K102" s="194"/>
      <c r="L102" s="200"/>
      <c r="M102" s="201"/>
      <c r="N102" s="202"/>
      <c r="O102" s="202"/>
      <c r="P102" s="202"/>
      <c r="Q102" s="202"/>
      <c r="R102" s="202"/>
      <c r="S102" s="202"/>
      <c r="T102" s="203"/>
      <c r="AT102" s="204" t="s">
        <v>142</v>
      </c>
      <c r="AU102" s="204" t="s">
        <v>81</v>
      </c>
      <c r="AV102" s="11" t="s">
        <v>26</v>
      </c>
      <c r="AW102" s="11" t="s">
        <v>37</v>
      </c>
      <c r="AX102" s="11" t="s">
        <v>73</v>
      </c>
      <c r="AY102" s="204" t="s">
        <v>134</v>
      </c>
    </row>
    <row r="103" spans="2:65" s="12" customFormat="1" ht="13.5" x14ac:dyDescent="0.3">
      <c r="B103" s="205"/>
      <c r="C103" s="206"/>
      <c r="D103" s="195" t="s">
        <v>142</v>
      </c>
      <c r="E103" s="207" t="s">
        <v>20</v>
      </c>
      <c r="F103" s="208" t="s">
        <v>146</v>
      </c>
      <c r="G103" s="206"/>
      <c r="H103" s="209">
        <v>3.0379999999999998</v>
      </c>
      <c r="I103" s="210"/>
      <c r="J103" s="206"/>
      <c r="K103" s="206"/>
      <c r="L103" s="211"/>
      <c r="M103" s="212"/>
      <c r="N103" s="213"/>
      <c r="O103" s="213"/>
      <c r="P103" s="213"/>
      <c r="Q103" s="213"/>
      <c r="R103" s="213"/>
      <c r="S103" s="213"/>
      <c r="T103" s="214"/>
      <c r="AT103" s="215" t="s">
        <v>142</v>
      </c>
      <c r="AU103" s="215" t="s">
        <v>81</v>
      </c>
      <c r="AV103" s="12" t="s">
        <v>81</v>
      </c>
      <c r="AW103" s="12" t="s">
        <v>37</v>
      </c>
      <c r="AX103" s="12" t="s">
        <v>73</v>
      </c>
      <c r="AY103" s="215" t="s">
        <v>134</v>
      </c>
    </row>
    <row r="104" spans="2:65" s="13" customFormat="1" ht="13.5" x14ac:dyDescent="0.3">
      <c r="B104" s="216"/>
      <c r="C104" s="217"/>
      <c r="D104" s="218" t="s">
        <v>142</v>
      </c>
      <c r="E104" s="219" t="s">
        <v>20</v>
      </c>
      <c r="F104" s="220" t="s">
        <v>147</v>
      </c>
      <c r="G104" s="217"/>
      <c r="H104" s="221">
        <v>5.1980000000000004</v>
      </c>
      <c r="I104" s="222"/>
      <c r="J104" s="217"/>
      <c r="K104" s="217"/>
      <c r="L104" s="223"/>
      <c r="M104" s="224"/>
      <c r="N104" s="225"/>
      <c r="O104" s="225"/>
      <c r="P104" s="225"/>
      <c r="Q104" s="225"/>
      <c r="R104" s="225"/>
      <c r="S104" s="225"/>
      <c r="T104" s="226"/>
      <c r="AT104" s="227" t="s">
        <v>142</v>
      </c>
      <c r="AU104" s="227" t="s">
        <v>81</v>
      </c>
      <c r="AV104" s="13" t="s">
        <v>140</v>
      </c>
      <c r="AW104" s="13" t="s">
        <v>37</v>
      </c>
      <c r="AX104" s="13" t="s">
        <v>26</v>
      </c>
      <c r="AY104" s="227" t="s">
        <v>134</v>
      </c>
    </row>
    <row r="105" spans="2:65" s="1" customFormat="1" ht="44.25" customHeight="1" x14ac:dyDescent="0.3">
      <c r="B105" s="34"/>
      <c r="C105" s="181" t="s">
        <v>81</v>
      </c>
      <c r="D105" s="181" t="s">
        <v>136</v>
      </c>
      <c r="E105" s="182" t="s">
        <v>148</v>
      </c>
      <c r="F105" s="183" t="s">
        <v>149</v>
      </c>
      <c r="G105" s="184" t="s">
        <v>139</v>
      </c>
      <c r="H105" s="185">
        <v>2.16</v>
      </c>
      <c r="I105" s="186"/>
      <c r="J105" s="187">
        <f>ROUND(I105*H105,2)</f>
        <v>0</v>
      </c>
      <c r="K105" s="183" t="s">
        <v>150</v>
      </c>
      <c r="L105" s="54"/>
      <c r="M105" s="188" t="s">
        <v>20</v>
      </c>
      <c r="N105" s="189" t="s">
        <v>44</v>
      </c>
      <c r="O105" s="35"/>
      <c r="P105" s="190">
        <f>O105*H105</f>
        <v>0</v>
      </c>
      <c r="Q105" s="190">
        <v>0</v>
      </c>
      <c r="R105" s="190">
        <f>Q105*H105</f>
        <v>0</v>
      </c>
      <c r="S105" s="190">
        <v>0</v>
      </c>
      <c r="T105" s="191">
        <f>S105*H105</f>
        <v>0</v>
      </c>
      <c r="AR105" s="17" t="s">
        <v>140</v>
      </c>
      <c r="AT105" s="17" t="s">
        <v>136</v>
      </c>
      <c r="AU105" s="17" t="s">
        <v>81</v>
      </c>
      <c r="AY105" s="17" t="s">
        <v>134</v>
      </c>
      <c r="BE105" s="192">
        <f>IF(N105="základní",J105,0)</f>
        <v>0</v>
      </c>
      <c r="BF105" s="192">
        <f>IF(N105="snížená",J105,0)</f>
        <v>0</v>
      </c>
      <c r="BG105" s="192">
        <f>IF(N105="zákl. přenesená",J105,0)</f>
        <v>0</v>
      </c>
      <c r="BH105" s="192">
        <f>IF(N105="sníž. přenesená",J105,0)</f>
        <v>0</v>
      </c>
      <c r="BI105" s="192">
        <f>IF(N105="nulová",J105,0)</f>
        <v>0</v>
      </c>
      <c r="BJ105" s="17" t="s">
        <v>26</v>
      </c>
      <c r="BK105" s="192">
        <f>ROUND(I105*H105,2)</f>
        <v>0</v>
      </c>
      <c r="BL105" s="17" t="s">
        <v>140</v>
      </c>
      <c r="BM105" s="17" t="s">
        <v>151</v>
      </c>
    </row>
    <row r="106" spans="2:65" s="1" customFormat="1" ht="44.25" customHeight="1" x14ac:dyDescent="0.3">
      <c r="B106" s="34"/>
      <c r="C106" s="181" t="s">
        <v>152</v>
      </c>
      <c r="D106" s="181" t="s">
        <v>136</v>
      </c>
      <c r="E106" s="182" t="s">
        <v>153</v>
      </c>
      <c r="F106" s="183" t="s">
        <v>154</v>
      </c>
      <c r="G106" s="184" t="s">
        <v>139</v>
      </c>
      <c r="H106" s="185">
        <v>12.96</v>
      </c>
      <c r="I106" s="186"/>
      <c r="J106" s="187">
        <f>ROUND(I106*H106,2)</f>
        <v>0</v>
      </c>
      <c r="K106" s="183" t="s">
        <v>150</v>
      </c>
      <c r="L106" s="54"/>
      <c r="M106" s="188" t="s">
        <v>20</v>
      </c>
      <c r="N106" s="189" t="s">
        <v>44</v>
      </c>
      <c r="O106" s="35"/>
      <c r="P106" s="190">
        <f>O106*H106</f>
        <v>0</v>
      </c>
      <c r="Q106" s="190">
        <v>0</v>
      </c>
      <c r="R106" s="190">
        <f>Q106*H106</f>
        <v>0</v>
      </c>
      <c r="S106" s="190">
        <v>0</v>
      </c>
      <c r="T106" s="191">
        <f>S106*H106</f>
        <v>0</v>
      </c>
      <c r="AR106" s="17" t="s">
        <v>140</v>
      </c>
      <c r="AT106" s="17" t="s">
        <v>136</v>
      </c>
      <c r="AU106" s="17" t="s">
        <v>81</v>
      </c>
      <c r="AY106" s="17" t="s">
        <v>134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7" t="s">
        <v>26</v>
      </c>
      <c r="BK106" s="192">
        <f>ROUND(I106*H106,2)</f>
        <v>0</v>
      </c>
      <c r="BL106" s="17" t="s">
        <v>140</v>
      </c>
      <c r="BM106" s="17" t="s">
        <v>155</v>
      </c>
    </row>
    <row r="107" spans="2:65" s="12" customFormat="1" ht="13.5" x14ac:dyDescent="0.3">
      <c r="B107" s="205"/>
      <c r="C107" s="206"/>
      <c r="D107" s="218" t="s">
        <v>142</v>
      </c>
      <c r="E107" s="228" t="s">
        <v>20</v>
      </c>
      <c r="F107" s="229" t="s">
        <v>156</v>
      </c>
      <c r="G107" s="206"/>
      <c r="H107" s="230">
        <v>12.96</v>
      </c>
      <c r="I107" s="210"/>
      <c r="J107" s="206"/>
      <c r="K107" s="206"/>
      <c r="L107" s="211"/>
      <c r="M107" s="212"/>
      <c r="N107" s="213"/>
      <c r="O107" s="213"/>
      <c r="P107" s="213"/>
      <c r="Q107" s="213"/>
      <c r="R107" s="213"/>
      <c r="S107" s="213"/>
      <c r="T107" s="214"/>
      <c r="AT107" s="215" t="s">
        <v>142</v>
      </c>
      <c r="AU107" s="215" t="s">
        <v>81</v>
      </c>
      <c r="AV107" s="12" t="s">
        <v>81</v>
      </c>
      <c r="AW107" s="12" t="s">
        <v>37</v>
      </c>
      <c r="AX107" s="12" t="s">
        <v>26</v>
      </c>
      <c r="AY107" s="215" t="s">
        <v>134</v>
      </c>
    </row>
    <row r="108" spans="2:65" s="1" customFormat="1" ht="22.5" customHeight="1" x14ac:dyDescent="0.3">
      <c r="B108" s="34"/>
      <c r="C108" s="181" t="s">
        <v>140</v>
      </c>
      <c r="D108" s="181" t="s">
        <v>136</v>
      </c>
      <c r="E108" s="182" t="s">
        <v>157</v>
      </c>
      <c r="F108" s="183" t="s">
        <v>158</v>
      </c>
      <c r="G108" s="184" t="s">
        <v>139</v>
      </c>
      <c r="H108" s="185">
        <v>2.16</v>
      </c>
      <c r="I108" s="186"/>
      <c r="J108" s="187">
        <f>ROUND(I108*H108,2)</f>
        <v>0</v>
      </c>
      <c r="K108" s="183" t="s">
        <v>150</v>
      </c>
      <c r="L108" s="54"/>
      <c r="M108" s="188" t="s">
        <v>20</v>
      </c>
      <c r="N108" s="189" t="s">
        <v>44</v>
      </c>
      <c r="O108" s="35"/>
      <c r="P108" s="190">
        <f>O108*H108</f>
        <v>0</v>
      </c>
      <c r="Q108" s="190">
        <v>0</v>
      </c>
      <c r="R108" s="190">
        <f>Q108*H108</f>
        <v>0</v>
      </c>
      <c r="S108" s="190">
        <v>0</v>
      </c>
      <c r="T108" s="191">
        <f>S108*H108</f>
        <v>0</v>
      </c>
      <c r="AR108" s="17" t="s">
        <v>140</v>
      </c>
      <c r="AT108" s="17" t="s">
        <v>136</v>
      </c>
      <c r="AU108" s="17" t="s">
        <v>81</v>
      </c>
      <c r="AY108" s="17" t="s">
        <v>134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7" t="s">
        <v>26</v>
      </c>
      <c r="BK108" s="192">
        <f>ROUND(I108*H108,2)</f>
        <v>0</v>
      </c>
      <c r="BL108" s="17" t="s">
        <v>140</v>
      </c>
      <c r="BM108" s="17" t="s">
        <v>159</v>
      </c>
    </row>
    <row r="109" spans="2:65" s="1" customFormat="1" ht="22.5" customHeight="1" x14ac:dyDescent="0.3">
      <c r="B109" s="34"/>
      <c r="C109" s="181" t="s">
        <v>160</v>
      </c>
      <c r="D109" s="181" t="s">
        <v>136</v>
      </c>
      <c r="E109" s="182" t="s">
        <v>161</v>
      </c>
      <c r="F109" s="183" t="s">
        <v>162</v>
      </c>
      <c r="G109" s="184" t="s">
        <v>163</v>
      </c>
      <c r="H109" s="185">
        <v>3.456</v>
      </c>
      <c r="I109" s="186"/>
      <c r="J109" s="187">
        <f>ROUND(I109*H109,2)</f>
        <v>0</v>
      </c>
      <c r="K109" s="183" t="s">
        <v>150</v>
      </c>
      <c r="L109" s="54"/>
      <c r="M109" s="188" t="s">
        <v>20</v>
      </c>
      <c r="N109" s="189" t="s">
        <v>44</v>
      </c>
      <c r="O109" s="35"/>
      <c r="P109" s="190">
        <f>O109*H109</f>
        <v>0</v>
      </c>
      <c r="Q109" s="190">
        <v>0</v>
      </c>
      <c r="R109" s="190">
        <f>Q109*H109</f>
        <v>0</v>
      </c>
      <c r="S109" s="190">
        <v>0</v>
      </c>
      <c r="T109" s="191">
        <f>S109*H109</f>
        <v>0</v>
      </c>
      <c r="AR109" s="17" t="s">
        <v>140</v>
      </c>
      <c r="AT109" s="17" t="s">
        <v>136</v>
      </c>
      <c r="AU109" s="17" t="s">
        <v>81</v>
      </c>
      <c r="AY109" s="17" t="s">
        <v>134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7" t="s">
        <v>26</v>
      </c>
      <c r="BK109" s="192">
        <f>ROUND(I109*H109,2)</f>
        <v>0</v>
      </c>
      <c r="BL109" s="17" t="s">
        <v>140</v>
      </c>
      <c r="BM109" s="17" t="s">
        <v>164</v>
      </c>
    </row>
    <row r="110" spans="2:65" s="12" customFormat="1" ht="13.5" x14ac:dyDescent="0.3">
      <c r="B110" s="205"/>
      <c r="C110" s="206"/>
      <c r="D110" s="218" t="s">
        <v>142</v>
      </c>
      <c r="E110" s="228" t="s">
        <v>20</v>
      </c>
      <c r="F110" s="229" t="s">
        <v>165</v>
      </c>
      <c r="G110" s="206"/>
      <c r="H110" s="230">
        <v>3.456</v>
      </c>
      <c r="I110" s="210"/>
      <c r="J110" s="206"/>
      <c r="K110" s="206"/>
      <c r="L110" s="211"/>
      <c r="M110" s="212"/>
      <c r="N110" s="213"/>
      <c r="O110" s="213"/>
      <c r="P110" s="213"/>
      <c r="Q110" s="213"/>
      <c r="R110" s="213"/>
      <c r="S110" s="213"/>
      <c r="T110" s="214"/>
      <c r="AT110" s="215" t="s">
        <v>142</v>
      </c>
      <c r="AU110" s="215" t="s">
        <v>81</v>
      </c>
      <c r="AV110" s="12" t="s">
        <v>81</v>
      </c>
      <c r="AW110" s="12" t="s">
        <v>37</v>
      </c>
      <c r="AX110" s="12" t="s">
        <v>26</v>
      </c>
      <c r="AY110" s="215" t="s">
        <v>134</v>
      </c>
    </row>
    <row r="111" spans="2:65" s="1" customFormat="1" ht="31.5" customHeight="1" x14ac:dyDescent="0.3">
      <c r="B111" s="34"/>
      <c r="C111" s="181" t="s">
        <v>166</v>
      </c>
      <c r="D111" s="181" t="s">
        <v>136</v>
      </c>
      <c r="E111" s="182" t="s">
        <v>167</v>
      </c>
      <c r="F111" s="183" t="s">
        <v>168</v>
      </c>
      <c r="G111" s="184" t="s">
        <v>139</v>
      </c>
      <c r="H111" s="185">
        <v>3.0379999999999998</v>
      </c>
      <c r="I111" s="186"/>
      <c r="J111" s="187">
        <f>ROUND(I111*H111,2)</f>
        <v>0</v>
      </c>
      <c r="K111" s="183" t="s">
        <v>20</v>
      </c>
      <c r="L111" s="54"/>
      <c r="M111" s="188" t="s">
        <v>20</v>
      </c>
      <c r="N111" s="189" t="s">
        <v>44</v>
      </c>
      <c r="O111" s="35"/>
      <c r="P111" s="190">
        <f>O111*H111</f>
        <v>0</v>
      </c>
      <c r="Q111" s="190">
        <v>0</v>
      </c>
      <c r="R111" s="190">
        <f>Q111*H111</f>
        <v>0</v>
      </c>
      <c r="S111" s="190">
        <v>0</v>
      </c>
      <c r="T111" s="191">
        <f>S111*H111</f>
        <v>0</v>
      </c>
      <c r="AR111" s="17" t="s">
        <v>140</v>
      </c>
      <c r="AT111" s="17" t="s">
        <v>136</v>
      </c>
      <c r="AU111" s="17" t="s">
        <v>81</v>
      </c>
      <c r="AY111" s="17" t="s">
        <v>134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7" t="s">
        <v>26</v>
      </c>
      <c r="BK111" s="192">
        <f>ROUND(I111*H111,2)</f>
        <v>0</v>
      </c>
      <c r="BL111" s="17" t="s">
        <v>140</v>
      </c>
      <c r="BM111" s="17" t="s">
        <v>169</v>
      </c>
    </row>
    <row r="112" spans="2:65" s="11" customFormat="1" ht="13.5" x14ac:dyDescent="0.3">
      <c r="B112" s="193"/>
      <c r="C112" s="194"/>
      <c r="D112" s="195" t="s">
        <v>142</v>
      </c>
      <c r="E112" s="196" t="s">
        <v>20</v>
      </c>
      <c r="F112" s="197" t="s">
        <v>170</v>
      </c>
      <c r="G112" s="194"/>
      <c r="H112" s="198" t="s">
        <v>20</v>
      </c>
      <c r="I112" s="199"/>
      <c r="J112" s="194"/>
      <c r="K112" s="194"/>
      <c r="L112" s="200"/>
      <c r="M112" s="201"/>
      <c r="N112" s="202"/>
      <c r="O112" s="202"/>
      <c r="P112" s="202"/>
      <c r="Q112" s="202"/>
      <c r="R112" s="202"/>
      <c r="S112" s="202"/>
      <c r="T112" s="203"/>
      <c r="AT112" s="204" t="s">
        <v>142</v>
      </c>
      <c r="AU112" s="204" t="s">
        <v>81</v>
      </c>
      <c r="AV112" s="11" t="s">
        <v>26</v>
      </c>
      <c r="AW112" s="11" t="s">
        <v>37</v>
      </c>
      <c r="AX112" s="11" t="s">
        <v>73</v>
      </c>
      <c r="AY112" s="204" t="s">
        <v>134</v>
      </c>
    </row>
    <row r="113" spans="2:65" s="12" customFormat="1" ht="13.5" x14ac:dyDescent="0.3">
      <c r="B113" s="205"/>
      <c r="C113" s="206"/>
      <c r="D113" s="195" t="s">
        <v>142</v>
      </c>
      <c r="E113" s="207" t="s">
        <v>20</v>
      </c>
      <c r="F113" s="208" t="s">
        <v>146</v>
      </c>
      <c r="G113" s="206"/>
      <c r="H113" s="209">
        <v>3.0379999999999998</v>
      </c>
      <c r="I113" s="210"/>
      <c r="J113" s="206"/>
      <c r="K113" s="206"/>
      <c r="L113" s="211"/>
      <c r="M113" s="212"/>
      <c r="N113" s="213"/>
      <c r="O113" s="213"/>
      <c r="P113" s="213"/>
      <c r="Q113" s="213"/>
      <c r="R113" s="213"/>
      <c r="S113" s="213"/>
      <c r="T113" s="214"/>
      <c r="AT113" s="215" t="s">
        <v>142</v>
      </c>
      <c r="AU113" s="215" t="s">
        <v>81</v>
      </c>
      <c r="AV113" s="12" t="s">
        <v>81</v>
      </c>
      <c r="AW113" s="12" t="s">
        <v>37</v>
      </c>
      <c r="AX113" s="12" t="s">
        <v>73</v>
      </c>
      <c r="AY113" s="215" t="s">
        <v>134</v>
      </c>
    </row>
    <row r="114" spans="2:65" s="13" customFormat="1" ht="13.5" x14ac:dyDescent="0.3">
      <c r="B114" s="216"/>
      <c r="C114" s="217"/>
      <c r="D114" s="195" t="s">
        <v>142</v>
      </c>
      <c r="E114" s="231" t="s">
        <v>20</v>
      </c>
      <c r="F114" s="232" t="s">
        <v>147</v>
      </c>
      <c r="G114" s="217"/>
      <c r="H114" s="233">
        <v>3.0379999999999998</v>
      </c>
      <c r="I114" s="222"/>
      <c r="J114" s="217"/>
      <c r="K114" s="217"/>
      <c r="L114" s="223"/>
      <c r="M114" s="224"/>
      <c r="N114" s="225"/>
      <c r="O114" s="225"/>
      <c r="P114" s="225"/>
      <c r="Q114" s="225"/>
      <c r="R114" s="225"/>
      <c r="S114" s="225"/>
      <c r="T114" s="226"/>
      <c r="AT114" s="227" t="s">
        <v>142</v>
      </c>
      <c r="AU114" s="227" t="s">
        <v>81</v>
      </c>
      <c r="AV114" s="13" t="s">
        <v>140</v>
      </c>
      <c r="AW114" s="13" t="s">
        <v>37</v>
      </c>
      <c r="AX114" s="13" t="s">
        <v>26</v>
      </c>
      <c r="AY114" s="227" t="s">
        <v>134</v>
      </c>
    </row>
    <row r="115" spans="2:65" s="10" customFormat="1" ht="29.85" customHeight="1" x14ac:dyDescent="0.3">
      <c r="B115" s="164"/>
      <c r="C115" s="165"/>
      <c r="D115" s="178" t="s">
        <v>72</v>
      </c>
      <c r="E115" s="179" t="s">
        <v>152</v>
      </c>
      <c r="F115" s="179" t="s">
        <v>171</v>
      </c>
      <c r="G115" s="165"/>
      <c r="H115" s="165"/>
      <c r="I115" s="168"/>
      <c r="J115" s="180">
        <f>BK115</f>
        <v>0</v>
      </c>
      <c r="K115" s="165"/>
      <c r="L115" s="170"/>
      <c r="M115" s="171"/>
      <c r="N115" s="172"/>
      <c r="O115" s="172"/>
      <c r="P115" s="173">
        <f>SUM(P116:P131)</f>
        <v>0</v>
      </c>
      <c r="Q115" s="172"/>
      <c r="R115" s="173">
        <f>SUM(R116:R131)</f>
        <v>1.3633634399999999</v>
      </c>
      <c r="S115" s="172"/>
      <c r="T115" s="174">
        <f>SUM(T116:T131)</f>
        <v>8.5000000000000006E-5</v>
      </c>
      <c r="AR115" s="175" t="s">
        <v>26</v>
      </c>
      <c r="AT115" s="176" t="s">
        <v>72</v>
      </c>
      <c r="AU115" s="176" t="s">
        <v>26</v>
      </c>
      <c r="AY115" s="175" t="s">
        <v>134</v>
      </c>
      <c r="BK115" s="177">
        <f>SUM(BK116:BK131)</f>
        <v>0</v>
      </c>
    </row>
    <row r="116" spans="2:65" s="1" customFormat="1" ht="31.5" customHeight="1" x14ac:dyDescent="0.3">
      <c r="B116" s="34"/>
      <c r="C116" s="181" t="s">
        <v>172</v>
      </c>
      <c r="D116" s="181" t="s">
        <v>136</v>
      </c>
      <c r="E116" s="182" t="s">
        <v>173</v>
      </c>
      <c r="F116" s="183" t="s">
        <v>174</v>
      </c>
      <c r="G116" s="184" t="s">
        <v>175</v>
      </c>
      <c r="H116" s="185">
        <v>2</v>
      </c>
      <c r="I116" s="186"/>
      <c r="J116" s="187">
        <f>ROUND(I116*H116,2)</f>
        <v>0</v>
      </c>
      <c r="K116" s="183" t="s">
        <v>150</v>
      </c>
      <c r="L116" s="54"/>
      <c r="M116" s="188" t="s">
        <v>20</v>
      </c>
      <c r="N116" s="189" t="s">
        <v>44</v>
      </c>
      <c r="O116" s="35"/>
      <c r="P116" s="190">
        <f>O116*H116</f>
        <v>0</v>
      </c>
      <c r="Q116" s="190">
        <v>0.12021</v>
      </c>
      <c r="R116" s="190">
        <f>Q116*H116</f>
        <v>0.24041999999999999</v>
      </c>
      <c r="S116" s="190">
        <v>0</v>
      </c>
      <c r="T116" s="191">
        <f>S116*H116</f>
        <v>0</v>
      </c>
      <c r="AR116" s="17" t="s">
        <v>140</v>
      </c>
      <c r="AT116" s="17" t="s">
        <v>136</v>
      </c>
      <c r="AU116" s="17" t="s">
        <v>81</v>
      </c>
      <c r="AY116" s="17" t="s">
        <v>134</v>
      </c>
      <c r="BE116" s="192">
        <f>IF(N116="základní",J116,0)</f>
        <v>0</v>
      </c>
      <c r="BF116" s="192">
        <f>IF(N116="snížená",J116,0)</f>
        <v>0</v>
      </c>
      <c r="BG116" s="192">
        <f>IF(N116="zákl. přenesená",J116,0)</f>
        <v>0</v>
      </c>
      <c r="BH116" s="192">
        <f>IF(N116="sníž. přenesená",J116,0)</f>
        <v>0</v>
      </c>
      <c r="BI116" s="192">
        <f>IF(N116="nulová",J116,0)</f>
        <v>0</v>
      </c>
      <c r="BJ116" s="17" t="s">
        <v>26</v>
      </c>
      <c r="BK116" s="192">
        <f>ROUND(I116*H116,2)</f>
        <v>0</v>
      </c>
      <c r="BL116" s="17" t="s">
        <v>140</v>
      </c>
      <c r="BM116" s="17" t="s">
        <v>176</v>
      </c>
    </row>
    <row r="117" spans="2:65" s="12" customFormat="1" ht="13.5" x14ac:dyDescent="0.3">
      <c r="B117" s="205"/>
      <c r="C117" s="206"/>
      <c r="D117" s="218" t="s">
        <v>142</v>
      </c>
      <c r="E117" s="228" t="s">
        <v>20</v>
      </c>
      <c r="F117" s="229" t="s">
        <v>177</v>
      </c>
      <c r="G117" s="206"/>
      <c r="H117" s="230">
        <v>2</v>
      </c>
      <c r="I117" s="210"/>
      <c r="J117" s="206"/>
      <c r="K117" s="206"/>
      <c r="L117" s="211"/>
      <c r="M117" s="212"/>
      <c r="N117" s="213"/>
      <c r="O117" s="213"/>
      <c r="P117" s="213"/>
      <c r="Q117" s="213"/>
      <c r="R117" s="213"/>
      <c r="S117" s="213"/>
      <c r="T117" s="214"/>
      <c r="AT117" s="215" t="s">
        <v>142</v>
      </c>
      <c r="AU117" s="215" t="s">
        <v>81</v>
      </c>
      <c r="AV117" s="12" t="s">
        <v>81</v>
      </c>
      <c r="AW117" s="12" t="s">
        <v>37</v>
      </c>
      <c r="AX117" s="12" t="s">
        <v>26</v>
      </c>
      <c r="AY117" s="215" t="s">
        <v>134</v>
      </c>
    </row>
    <row r="118" spans="2:65" s="1" customFormat="1" ht="22.5" customHeight="1" x14ac:dyDescent="0.3">
      <c r="B118" s="34"/>
      <c r="C118" s="181" t="s">
        <v>178</v>
      </c>
      <c r="D118" s="181" t="s">
        <v>136</v>
      </c>
      <c r="E118" s="182" t="s">
        <v>179</v>
      </c>
      <c r="F118" s="183" t="s">
        <v>180</v>
      </c>
      <c r="G118" s="184" t="s">
        <v>139</v>
      </c>
      <c r="H118" s="185">
        <v>0.38400000000000001</v>
      </c>
      <c r="I118" s="186"/>
      <c r="J118" s="187">
        <f>ROUND(I118*H118,2)</f>
        <v>0</v>
      </c>
      <c r="K118" s="183" t="s">
        <v>20</v>
      </c>
      <c r="L118" s="54"/>
      <c r="M118" s="188" t="s">
        <v>20</v>
      </c>
      <c r="N118" s="189" t="s">
        <v>44</v>
      </c>
      <c r="O118" s="35"/>
      <c r="P118" s="190">
        <f>O118*H118</f>
        <v>0</v>
      </c>
      <c r="Q118" s="190">
        <v>1.86131</v>
      </c>
      <c r="R118" s="190">
        <f>Q118*H118</f>
        <v>0.71474304</v>
      </c>
      <c r="S118" s="190">
        <v>0</v>
      </c>
      <c r="T118" s="191">
        <f>S118*H118</f>
        <v>0</v>
      </c>
      <c r="AR118" s="17" t="s">
        <v>140</v>
      </c>
      <c r="AT118" s="17" t="s">
        <v>136</v>
      </c>
      <c r="AU118" s="17" t="s">
        <v>81</v>
      </c>
      <c r="AY118" s="17" t="s">
        <v>134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7" t="s">
        <v>26</v>
      </c>
      <c r="BK118" s="192">
        <f>ROUND(I118*H118,2)</f>
        <v>0</v>
      </c>
      <c r="BL118" s="17" t="s">
        <v>140</v>
      </c>
      <c r="BM118" s="17" t="s">
        <v>166</v>
      </c>
    </row>
    <row r="119" spans="2:65" s="11" customFormat="1" ht="13.5" x14ac:dyDescent="0.3">
      <c r="B119" s="193"/>
      <c r="C119" s="194"/>
      <c r="D119" s="195" t="s">
        <v>142</v>
      </c>
      <c r="E119" s="196" t="s">
        <v>20</v>
      </c>
      <c r="F119" s="197" t="s">
        <v>181</v>
      </c>
      <c r="G119" s="194"/>
      <c r="H119" s="198" t="s">
        <v>20</v>
      </c>
      <c r="I119" s="199"/>
      <c r="J119" s="194"/>
      <c r="K119" s="194"/>
      <c r="L119" s="200"/>
      <c r="M119" s="201"/>
      <c r="N119" s="202"/>
      <c r="O119" s="202"/>
      <c r="P119" s="202"/>
      <c r="Q119" s="202"/>
      <c r="R119" s="202"/>
      <c r="S119" s="202"/>
      <c r="T119" s="203"/>
      <c r="AT119" s="204" t="s">
        <v>142</v>
      </c>
      <c r="AU119" s="204" t="s">
        <v>81</v>
      </c>
      <c r="AV119" s="11" t="s">
        <v>26</v>
      </c>
      <c r="AW119" s="11" t="s">
        <v>37</v>
      </c>
      <c r="AX119" s="11" t="s">
        <v>73</v>
      </c>
      <c r="AY119" s="204" t="s">
        <v>134</v>
      </c>
    </row>
    <row r="120" spans="2:65" s="12" customFormat="1" ht="13.5" x14ac:dyDescent="0.3">
      <c r="B120" s="205"/>
      <c r="C120" s="206"/>
      <c r="D120" s="195" t="s">
        <v>142</v>
      </c>
      <c r="E120" s="207" t="s">
        <v>20</v>
      </c>
      <c r="F120" s="208" t="s">
        <v>182</v>
      </c>
      <c r="G120" s="206"/>
      <c r="H120" s="209">
        <v>0.24</v>
      </c>
      <c r="I120" s="210"/>
      <c r="J120" s="206"/>
      <c r="K120" s="206"/>
      <c r="L120" s="211"/>
      <c r="M120" s="212"/>
      <c r="N120" s="213"/>
      <c r="O120" s="213"/>
      <c r="P120" s="213"/>
      <c r="Q120" s="213"/>
      <c r="R120" s="213"/>
      <c r="S120" s="213"/>
      <c r="T120" s="214"/>
      <c r="AT120" s="215" t="s">
        <v>142</v>
      </c>
      <c r="AU120" s="215" t="s">
        <v>81</v>
      </c>
      <c r="AV120" s="12" t="s">
        <v>81</v>
      </c>
      <c r="AW120" s="12" t="s">
        <v>37</v>
      </c>
      <c r="AX120" s="12" t="s">
        <v>73</v>
      </c>
      <c r="AY120" s="215" t="s">
        <v>134</v>
      </c>
    </row>
    <row r="121" spans="2:65" s="11" customFormat="1" ht="13.5" x14ac:dyDescent="0.3">
      <c r="B121" s="193"/>
      <c r="C121" s="194"/>
      <c r="D121" s="195" t="s">
        <v>142</v>
      </c>
      <c r="E121" s="196" t="s">
        <v>20</v>
      </c>
      <c r="F121" s="197" t="s">
        <v>183</v>
      </c>
      <c r="G121" s="194"/>
      <c r="H121" s="198" t="s">
        <v>20</v>
      </c>
      <c r="I121" s="199"/>
      <c r="J121" s="194"/>
      <c r="K121" s="194"/>
      <c r="L121" s="200"/>
      <c r="M121" s="201"/>
      <c r="N121" s="202"/>
      <c r="O121" s="202"/>
      <c r="P121" s="202"/>
      <c r="Q121" s="202"/>
      <c r="R121" s="202"/>
      <c r="S121" s="202"/>
      <c r="T121" s="203"/>
      <c r="AT121" s="204" t="s">
        <v>142</v>
      </c>
      <c r="AU121" s="204" t="s">
        <v>81</v>
      </c>
      <c r="AV121" s="11" t="s">
        <v>26</v>
      </c>
      <c r="AW121" s="11" t="s">
        <v>37</v>
      </c>
      <c r="AX121" s="11" t="s">
        <v>73</v>
      </c>
      <c r="AY121" s="204" t="s">
        <v>134</v>
      </c>
    </row>
    <row r="122" spans="2:65" s="12" customFormat="1" ht="13.5" x14ac:dyDescent="0.3">
      <c r="B122" s="205"/>
      <c r="C122" s="206"/>
      <c r="D122" s="195" t="s">
        <v>142</v>
      </c>
      <c r="E122" s="207" t="s">
        <v>20</v>
      </c>
      <c r="F122" s="208" t="s">
        <v>184</v>
      </c>
      <c r="G122" s="206"/>
      <c r="H122" s="209">
        <v>0.14399999999999999</v>
      </c>
      <c r="I122" s="210"/>
      <c r="J122" s="206"/>
      <c r="K122" s="206"/>
      <c r="L122" s="211"/>
      <c r="M122" s="212"/>
      <c r="N122" s="213"/>
      <c r="O122" s="213"/>
      <c r="P122" s="213"/>
      <c r="Q122" s="213"/>
      <c r="R122" s="213"/>
      <c r="S122" s="213"/>
      <c r="T122" s="214"/>
      <c r="AT122" s="215" t="s">
        <v>142</v>
      </c>
      <c r="AU122" s="215" t="s">
        <v>81</v>
      </c>
      <c r="AV122" s="12" t="s">
        <v>81</v>
      </c>
      <c r="AW122" s="12" t="s">
        <v>37</v>
      </c>
      <c r="AX122" s="12" t="s">
        <v>73</v>
      </c>
      <c r="AY122" s="215" t="s">
        <v>134</v>
      </c>
    </row>
    <row r="123" spans="2:65" s="13" customFormat="1" ht="13.5" x14ac:dyDescent="0.3">
      <c r="B123" s="216"/>
      <c r="C123" s="217"/>
      <c r="D123" s="218" t="s">
        <v>142</v>
      </c>
      <c r="E123" s="219" t="s">
        <v>20</v>
      </c>
      <c r="F123" s="220" t="s">
        <v>147</v>
      </c>
      <c r="G123" s="217"/>
      <c r="H123" s="221">
        <v>0.38400000000000001</v>
      </c>
      <c r="I123" s="222"/>
      <c r="J123" s="217"/>
      <c r="K123" s="217"/>
      <c r="L123" s="223"/>
      <c r="M123" s="224"/>
      <c r="N123" s="225"/>
      <c r="O123" s="225"/>
      <c r="P123" s="225"/>
      <c r="Q123" s="225"/>
      <c r="R123" s="225"/>
      <c r="S123" s="225"/>
      <c r="T123" s="226"/>
      <c r="AT123" s="227" t="s">
        <v>142</v>
      </c>
      <c r="AU123" s="227" t="s">
        <v>81</v>
      </c>
      <c r="AV123" s="13" t="s">
        <v>140</v>
      </c>
      <c r="AW123" s="13" t="s">
        <v>37</v>
      </c>
      <c r="AX123" s="13" t="s">
        <v>26</v>
      </c>
      <c r="AY123" s="227" t="s">
        <v>134</v>
      </c>
    </row>
    <row r="124" spans="2:65" s="1" customFormat="1" ht="31.5" customHeight="1" x14ac:dyDescent="0.3">
      <c r="B124" s="34"/>
      <c r="C124" s="181" t="s">
        <v>185</v>
      </c>
      <c r="D124" s="181" t="s">
        <v>136</v>
      </c>
      <c r="E124" s="182" t="s">
        <v>186</v>
      </c>
      <c r="F124" s="183" t="s">
        <v>187</v>
      </c>
      <c r="G124" s="184" t="s">
        <v>175</v>
      </c>
      <c r="H124" s="185">
        <v>2</v>
      </c>
      <c r="I124" s="186"/>
      <c r="J124" s="187">
        <f>ROUND(I124*H124,2)</f>
        <v>0</v>
      </c>
      <c r="K124" s="183" t="s">
        <v>150</v>
      </c>
      <c r="L124" s="54"/>
      <c r="M124" s="188" t="s">
        <v>20</v>
      </c>
      <c r="N124" s="189" t="s">
        <v>44</v>
      </c>
      <c r="O124" s="35"/>
      <c r="P124" s="190">
        <f>O124*H124</f>
        <v>0</v>
      </c>
      <c r="Q124" s="190">
        <v>2.588E-2</v>
      </c>
      <c r="R124" s="190">
        <f>Q124*H124</f>
        <v>5.176E-2</v>
      </c>
      <c r="S124" s="190">
        <v>0</v>
      </c>
      <c r="T124" s="191">
        <f>S124*H124</f>
        <v>0</v>
      </c>
      <c r="AR124" s="17" t="s">
        <v>140</v>
      </c>
      <c r="AT124" s="17" t="s">
        <v>136</v>
      </c>
      <c r="AU124" s="17" t="s">
        <v>81</v>
      </c>
      <c r="AY124" s="17" t="s">
        <v>134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7" t="s">
        <v>26</v>
      </c>
      <c r="BK124" s="192">
        <f>ROUND(I124*H124,2)</f>
        <v>0</v>
      </c>
      <c r="BL124" s="17" t="s">
        <v>140</v>
      </c>
      <c r="BM124" s="17" t="s">
        <v>188</v>
      </c>
    </row>
    <row r="125" spans="2:65" s="1" customFormat="1" ht="22.5" customHeight="1" x14ac:dyDescent="0.3">
      <c r="B125" s="34"/>
      <c r="C125" s="234" t="s">
        <v>189</v>
      </c>
      <c r="D125" s="234" t="s">
        <v>190</v>
      </c>
      <c r="E125" s="235" t="s">
        <v>191</v>
      </c>
      <c r="F125" s="236" t="s">
        <v>192</v>
      </c>
      <c r="G125" s="237" t="s">
        <v>175</v>
      </c>
      <c r="H125" s="238">
        <v>2</v>
      </c>
      <c r="I125" s="239"/>
      <c r="J125" s="240">
        <f>ROUND(I125*H125,2)</f>
        <v>0</v>
      </c>
      <c r="K125" s="236" t="s">
        <v>20</v>
      </c>
      <c r="L125" s="241"/>
      <c r="M125" s="242" t="s">
        <v>20</v>
      </c>
      <c r="N125" s="243" t="s">
        <v>44</v>
      </c>
      <c r="O125" s="35"/>
      <c r="P125" s="190">
        <f>O125*H125</f>
        <v>0</v>
      </c>
      <c r="Q125" s="190">
        <v>0.11799999999999999</v>
      </c>
      <c r="R125" s="190">
        <f>Q125*H125</f>
        <v>0.23599999999999999</v>
      </c>
      <c r="S125" s="190">
        <v>0</v>
      </c>
      <c r="T125" s="191">
        <f>S125*H125</f>
        <v>0</v>
      </c>
      <c r="AR125" s="17" t="s">
        <v>178</v>
      </c>
      <c r="AT125" s="17" t="s">
        <v>190</v>
      </c>
      <c r="AU125" s="17" t="s">
        <v>81</v>
      </c>
      <c r="AY125" s="17" t="s">
        <v>134</v>
      </c>
      <c r="BE125" s="192">
        <f>IF(N125="základní",J125,0)</f>
        <v>0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7" t="s">
        <v>26</v>
      </c>
      <c r="BK125" s="192">
        <f>ROUND(I125*H125,2)</f>
        <v>0</v>
      </c>
      <c r="BL125" s="17" t="s">
        <v>140</v>
      </c>
      <c r="BM125" s="17" t="s">
        <v>193</v>
      </c>
    </row>
    <row r="126" spans="2:65" s="1" customFormat="1" ht="31.5" customHeight="1" x14ac:dyDescent="0.3">
      <c r="B126" s="34"/>
      <c r="C126" s="181" t="s">
        <v>194</v>
      </c>
      <c r="D126" s="181" t="s">
        <v>136</v>
      </c>
      <c r="E126" s="182" t="s">
        <v>195</v>
      </c>
      <c r="F126" s="183" t="s">
        <v>196</v>
      </c>
      <c r="G126" s="184" t="s">
        <v>197</v>
      </c>
      <c r="H126" s="185">
        <v>8.5</v>
      </c>
      <c r="I126" s="186"/>
      <c r="J126" s="187">
        <f>ROUND(I126*H126,2)</f>
        <v>0</v>
      </c>
      <c r="K126" s="183" t="s">
        <v>150</v>
      </c>
      <c r="L126" s="54"/>
      <c r="M126" s="188" t="s">
        <v>20</v>
      </c>
      <c r="N126" s="189" t="s">
        <v>44</v>
      </c>
      <c r="O126" s="35"/>
      <c r="P126" s="190">
        <f>O126*H126</f>
        <v>0</v>
      </c>
      <c r="Q126" s="190">
        <v>3.8999999999999999E-4</v>
      </c>
      <c r="R126" s="190">
        <f>Q126*H126</f>
        <v>3.3149999999999998E-3</v>
      </c>
      <c r="S126" s="190">
        <v>1.0000000000000001E-5</v>
      </c>
      <c r="T126" s="191">
        <f>S126*H126</f>
        <v>8.5000000000000006E-5</v>
      </c>
      <c r="AR126" s="17" t="s">
        <v>140</v>
      </c>
      <c r="AT126" s="17" t="s">
        <v>136</v>
      </c>
      <c r="AU126" s="17" t="s">
        <v>81</v>
      </c>
      <c r="AY126" s="17" t="s">
        <v>134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7" t="s">
        <v>26</v>
      </c>
      <c r="BK126" s="192">
        <f>ROUND(I126*H126,2)</f>
        <v>0</v>
      </c>
      <c r="BL126" s="17" t="s">
        <v>140</v>
      </c>
      <c r="BM126" s="17" t="s">
        <v>198</v>
      </c>
    </row>
    <row r="127" spans="2:65" s="12" customFormat="1" ht="13.5" x14ac:dyDescent="0.3">
      <c r="B127" s="205"/>
      <c r="C127" s="206"/>
      <c r="D127" s="218" t="s">
        <v>142</v>
      </c>
      <c r="E127" s="228" t="s">
        <v>20</v>
      </c>
      <c r="F127" s="229" t="s">
        <v>199</v>
      </c>
      <c r="G127" s="206"/>
      <c r="H127" s="230">
        <v>8.5</v>
      </c>
      <c r="I127" s="210"/>
      <c r="J127" s="206"/>
      <c r="K127" s="206"/>
      <c r="L127" s="211"/>
      <c r="M127" s="212"/>
      <c r="N127" s="213"/>
      <c r="O127" s="213"/>
      <c r="P127" s="213"/>
      <c r="Q127" s="213"/>
      <c r="R127" s="213"/>
      <c r="S127" s="213"/>
      <c r="T127" s="214"/>
      <c r="AT127" s="215" t="s">
        <v>142</v>
      </c>
      <c r="AU127" s="215" t="s">
        <v>81</v>
      </c>
      <c r="AV127" s="12" t="s">
        <v>81</v>
      </c>
      <c r="AW127" s="12" t="s">
        <v>37</v>
      </c>
      <c r="AX127" s="12" t="s">
        <v>26</v>
      </c>
      <c r="AY127" s="215" t="s">
        <v>134</v>
      </c>
    </row>
    <row r="128" spans="2:65" s="1" customFormat="1" ht="31.5" customHeight="1" x14ac:dyDescent="0.3">
      <c r="B128" s="34"/>
      <c r="C128" s="181" t="s">
        <v>200</v>
      </c>
      <c r="D128" s="181" t="s">
        <v>136</v>
      </c>
      <c r="E128" s="182" t="s">
        <v>201</v>
      </c>
      <c r="F128" s="183" t="s">
        <v>202</v>
      </c>
      <c r="G128" s="184" t="s">
        <v>203</v>
      </c>
      <c r="H128" s="185">
        <v>5.2949999999999999</v>
      </c>
      <c r="I128" s="186"/>
      <c r="J128" s="187">
        <f>ROUND(I128*H128,2)</f>
        <v>0</v>
      </c>
      <c r="K128" s="183" t="s">
        <v>150</v>
      </c>
      <c r="L128" s="54"/>
      <c r="M128" s="188" t="s">
        <v>20</v>
      </c>
      <c r="N128" s="189" t="s">
        <v>44</v>
      </c>
      <c r="O128" s="35"/>
      <c r="P128" s="190">
        <f>O128*H128</f>
        <v>0</v>
      </c>
      <c r="Q128" s="190">
        <v>2.2120000000000001E-2</v>
      </c>
      <c r="R128" s="190">
        <f>Q128*H128</f>
        <v>0.1171254</v>
      </c>
      <c r="S128" s="190">
        <v>0</v>
      </c>
      <c r="T128" s="191">
        <f>S128*H128</f>
        <v>0</v>
      </c>
      <c r="AR128" s="17" t="s">
        <v>204</v>
      </c>
      <c r="AT128" s="17" t="s">
        <v>136</v>
      </c>
      <c r="AU128" s="17" t="s">
        <v>81</v>
      </c>
      <c r="AY128" s="17" t="s">
        <v>134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7" t="s">
        <v>26</v>
      </c>
      <c r="BK128" s="192">
        <f>ROUND(I128*H128,2)</f>
        <v>0</v>
      </c>
      <c r="BL128" s="17" t="s">
        <v>204</v>
      </c>
      <c r="BM128" s="17" t="s">
        <v>205</v>
      </c>
    </row>
    <row r="129" spans="2:65" s="12" customFormat="1" ht="13.5" x14ac:dyDescent="0.3">
      <c r="B129" s="205"/>
      <c r="C129" s="206"/>
      <c r="D129" s="195" t="s">
        <v>142</v>
      </c>
      <c r="E129" s="207" t="s">
        <v>20</v>
      </c>
      <c r="F129" s="208" t="s">
        <v>206</v>
      </c>
      <c r="G129" s="206"/>
      <c r="H129" s="209">
        <v>5.2949999999999999</v>
      </c>
      <c r="I129" s="210"/>
      <c r="J129" s="206"/>
      <c r="K129" s="206"/>
      <c r="L129" s="211"/>
      <c r="M129" s="212"/>
      <c r="N129" s="213"/>
      <c r="O129" s="213"/>
      <c r="P129" s="213"/>
      <c r="Q129" s="213"/>
      <c r="R129" s="213"/>
      <c r="S129" s="213"/>
      <c r="T129" s="214"/>
      <c r="AT129" s="215" t="s">
        <v>142</v>
      </c>
      <c r="AU129" s="215" t="s">
        <v>81</v>
      </c>
      <c r="AV129" s="12" t="s">
        <v>81</v>
      </c>
      <c r="AW129" s="12" t="s">
        <v>37</v>
      </c>
      <c r="AX129" s="12" t="s">
        <v>73</v>
      </c>
      <c r="AY129" s="215" t="s">
        <v>134</v>
      </c>
    </row>
    <row r="130" spans="2:65" s="13" customFormat="1" ht="13.5" x14ac:dyDescent="0.3">
      <c r="B130" s="216"/>
      <c r="C130" s="217"/>
      <c r="D130" s="218" t="s">
        <v>142</v>
      </c>
      <c r="E130" s="219" t="s">
        <v>20</v>
      </c>
      <c r="F130" s="220" t="s">
        <v>147</v>
      </c>
      <c r="G130" s="217"/>
      <c r="H130" s="221">
        <v>5.2949999999999999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142</v>
      </c>
      <c r="AU130" s="227" t="s">
        <v>81</v>
      </c>
      <c r="AV130" s="13" t="s">
        <v>140</v>
      </c>
      <c r="AW130" s="13" t="s">
        <v>37</v>
      </c>
      <c r="AX130" s="13" t="s">
        <v>26</v>
      </c>
      <c r="AY130" s="227" t="s">
        <v>134</v>
      </c>
    </row>
    <row r="131" spans="2:65" s="1" customFormat="1" ht="22.5" customHeight="1" x14ac:dyDescent="0.3">
      <c r="B131" s="34"/>
      <c r="C131" s="181" t="s">
        <v>207</v>
      </c>
      <c r="D131" s="181" t="s">
        <v>136</v>
      </c>
      <c r="E131" s="182" t="s">
        <v>208</v>
      </c>
      <c r="F131" s="183" t="s">
        <v>209</v>
      </c>
      <c r="G131" s="184" t="s">
        <v>175</v>
      </c>
      <c r="H131" s="185">
        <v>4</v>
      </c>
      <c r="I131" s="186"/>
      <c r="J131" s="187">
        <f>ROUND(I131*H131,2)</f>
        <v>0</v>
      </c>
      <c r="K131" s="183" t="s">
        <v>20</v>
      </c>
      <c r="L131" s="54"/>
      <c r="M131" s="188" t="s">
        <v>20</v>
      </c>
      <c r="N131" s="189" t="s">
        <v>44</v>
      </c>
      <c r="O131" s="35"/>
      <c r="P131" s="190">
        <f>O131*H131</f>
        <v>0</v>
      </c>
      <c r="Q131" s="190">
        <v>0</v>
      </c>
      <c r="R131" s="190">
        <f>Q131*H131</f>
        <v>0</v>
      </c>
      <c r="S131" s="190">
        <v>0</v>
      </c>
      <c r="T131" s="191">
        <f>S131*H131</f>
        <v>0</v>
      </c>
      <c r="AR131" s="17" t="s">
        <v>204</v>
      </c>
      <c r="AT131" s="17" t="s">
        <v>136</v>
      </c>
      <c r="AU131" s="17" t="s">
        <v>81</v>
      </c>
      <c r="AY131" s="17" t="s">
        <v>134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7" t="s">
        <v>26</v>
      </c>
      <c r="BK131" s="192">
        <f>ROUND(I131*H131,2)</f>
        <v>0</v>
      </c>
      <c r="BL131" s="17" t="s">
        <v>204</v>
      </c>
      <c r="BM131" s="17" t="s">
        <v>210</v>
      </c>
    </row>
    <row r="132" spans="2:65" s="10" customFormat="1" ht="29.85" customHeight="1" x14ac:dyDescent="0.3">
      <c r="B132" s="164"/>
      <c r="C132" s="165"/>
      <c r="D132" s="178" t="s">
        <v>72</v>
      </c>
      <c r="E132" s="179" t="s">
        <v>160</v>
      </c>
      <c r="F132" s="179" t="s">
        <v>211</v>
      </c>
      <c r="G132" s="165"/>
      <c r="H132" s="165"/>
      <c r="I132" s="168"/>
      <c r="J132" s="180">
        <f>BK132</f>
        <v>0</v>
      </c>
      <c r="K132" s="165"/>
      <c r="L132" s="170"/>
      <c r="M132" s="171"/>
      <c r="N132" s="172"/>
      <c r="O132" s="172"/>
      <c r="P132" s="173">
        <f>SUM(P133:P161)</f>
        <v>0</v>
      </c>
      <c r="Q132" s="172"/>
      <c r="R132" s="173">
        <f>SUM(R133:R161)</f>
        <v>3.5632513200000004</v>
      </c>
      <c r="S132" s="172"/>
      <c r="T132" s="174">
        <f>SUM(T133:T161)</f>
        <v>0</v>
      </c>
      <c r="AR132" s="175" t="s">
        <v>26</v>
      </c>
      <c r="AT132" s="176" t="s">
        <v>72</v>
      </c>
      <c r="AU132" s="176" t="s">
        <v>26</v>
      </c>
      <c r="AY132" s="175" t="s">
        <v>134</v>
      </c>
      <c r="BK132" s="177">
        <f>SUM(BK133:BK161)</f>
        <v>0</v>
      </c>
    </row>
    <row r="133" spans="2:65" s="1" customFormat="1" ht="31.5" customHeight="1" x14ac:dyDescent="0.3">
      <c r="B133" s="34"/>
      <c r="C133" s="181" t="s">
        <v>212</v>
      </c>
      <c r="D133" s="181" t="s">
        <v>136</v>
      </c>
      <c r="E133" s="182" t="s">
        <v>213</v>
      </c>
      <c r="F133" s="183" t="s">
        <v>214</v>
      </c>
      <c r="G133" s="184" t="s">
        <v>139</v>
      </c>
      <c r="H133" s="185">
        <v>0.248</v>
      </c>
      <c r="I133" s="186"/>
      <c r="J133" s="187">
        <f>ROUND(I133*H133,2)</f>
        <v>0</v>
      </c>
      <c r="K133" s="183" t="s">
        <v>20</v>
      </c>
      <c r="L133" s="54"/>
      <c r="M133" s="188" t="s">
        <v>20</v>
      </c>
      <c r="N133" s="189" t="s">
        <v>44</v>
      </c>
      <c r="O133" s="35"/>
      <c r="P133" s="190">
        <f>O133*H133</f>
        <v>0</v>
      </c>
      <c r="Q133" s="190">
        <v>2.2563399999999998</v>
      </c>
      <c r="R133" s="190">
        <f>Q133*H133</f>
        <v>0.5595723199999999</v>
      </c>
      <c r="S133" s="190">
        <v>0</v>
      </c>
      <c r="T133" s="191">
        <f>S133*H133</f>
        <v>0</v>
      </c>
      <c r="AR133" s="17" t="s">
        <v>140</v>
      </c>
      <c r="AT133" s="17" t="s">
        <v>136</v>
      </c>
      <c r="AU133" s="17" t="s">
        <v>81</v>
      </c>
      <c r="AY133" s="17" t="s">
        <v>134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7" t="s">
        <v>26</v>
      </c>
      <c r="BK133" s="192">
        <f>ROUND(I133*H133,2)</f>
        <v>0</v>
      </c>
      <c r="BL133" s="17" t="s">
        <v>140</v>
      </c>
      <c r="BM133" s="17" t="s">
        <v>215</v>
      </c>
    </row>
    <row r="134" spans="2:65" s="11" customFormat="1" ht="13.5" x14ac:dyDescent="0.3">
      <c r="B134" s="193"/>
      <c r="C134" s="194"/>
      <c r="D134" s="195" t="s">
        <v>142</v>
      </c>
      <c r="E134" s="196" t="s">
        <v>20</v>
      </c>
      <c r="F134" s="197" t="s">
        <v>216</v>
      </c>
      <c r="G134" s="194"/>
      <c r="H134" s="198" t="s">
        <v>20</v>
      </c>
      <c r="I134" s="199"/>
      <c r="J134" s="194"/>
      <c r="K134" s="194"/>
      <c r="L134" s="200"/>
      <c r="M134" s="201"/>
      <c r="N134" s="202"/>
      <c r="O134" s="202"/>
      <c r="P134" s="202"/>
      <c r="Q134" s="202"/>
      <c r="R134" s="202"/>
      <c r="S134" s="202"/>
      <c r="T134" s="203"/>
      <c r="AT134" s="204" t="s">
        <v>142</v>
      </c>
      <c r="AU134" s="204" t="s">
        <v>81</v>
      </c>
      <c r="AV134" s="11" t="s">
        <v>26</v>
      </c>
      <c r="AW134" s="11" t="s">
        <v>37</v>
      </c>
      <c r="AX134" s="11" t="s">
        <v>73</v>
      </c>
      <c r="AY134" s="204" t="s">
        <v>134</v>
      </c>
    </row>
    <row r="135" spans="2:65" s="12" customFormat="1" ht="13.5" x14ac:dyDescent="0.3">
      <c r="B135" s="205"/>
      <c r="C135" s="206"/>
      <c r="D135" s="195" t="s">
        <v>142</v>
      </c>
      <c r="E135" s="207" t="s">
        <v>20</v>
      </c>
      <c r="F135" s="208" t="s">
        <v>217</v>
      </c>
      <c r="G135" s="206"/>
      <c r="H135" s="209">
        <v>0.18</v>
      </c>
      <c r="I135" s="210"/>
      <c r="J135" s="206"/>
      <c r="K135" s="206"/>
      <c r="L135" s="211"/>
      <c r="M135" s="212"/>
      <c r="N135" s="213"/>
      <c r="O135" s="213"/>
      <c r="P135" s="213"/>
      <c r="Q135" s="213"/>
      <c r="R135" s="213"/>
      <c r="S135" s="213"/>
      <c r="T135" s="214"/>
      <c r="AT135" s="215" t="s">
        <v>142</v>
      </c>
      <c r="AU135" s="215" t="s">
        <v>81</v>
      </c>
      <c r="AV135" s="12" t="s">
        <v>81</v>
      </c>
      <c r="AW135" s="12" t="s">
        <v>37</v>
      </c>
      <c r="AX135" s="12" t="s">
        <v>73</v>
      </c>
      <c r="AY135" s="215" t="s">
        <v>134</v>
      </c>
    </row>
    <row r="136" spans="2:65" s="12" customFormat="1" ht="13.5" x14ac:dyDescent="0.3">
      <c r="B136" s="205"/>
      <c r="C136" s="206"/>
      <c r="D136" s="195" t="s">
        <v>142</v>
      </c>
      <c r="E136" s="207" t="s">
        <v>20</v>
      </c>
      <c r="F136" s="208" t="s">
        <v>218</v>
      </c>
      <c r="G136" s="206"/>
      <c r="H136" s="209">
        <v>6.8000000000000005E-2</v>
      </c>
      <c r="I136" s="210"/>
      <c r="J136" s="206"/>
      <c r="K136" s="206"/>
      <c r="L136" s="211"/>
      <c r="M136" s="212"/>
      <c r="N136" s="213"/>
      <c r="O136" s="213"/>
      <c r="P136" s="213"/>
      <c r="Q136" s="213"/>
      <c r="R136" s="213"/>
      <c r="S136" s="213"/>
      <c r="T136" s="214"/>
      <c r="AT136" s="215" t="s">
        <v>142</v>
      </c>
      <c r="AU136" s="215" t="s">
        <v>81</v>
      </c>
      <c r="AV136" s="12" t="s">
        <v>81</v>
      </c>
      <c r="AW136" s="12" t="s">
        <v>37</v>
      </c>
      <c r="AX136" s="12" t="s">
        <v>73</v>
      </c>
      <c r="AY136" s="215" t="s">
        <v>134</v>
      </c>
    </row>
    <row r="137" spans="2:65" s="13" customFormat="1" ht="13.5" x14ac:dyDescent="0.3">
      <c r="B137" s="216"/>
      <c r="C137" s="217"/>
      <c r="D137" s="218" t="s">
        <v>142</v>
      </c>
      <c r="E137" s="219" t="s">
        <v>20</v>
      </c>
      <c r="F137" s="220" t="s">
        <v>147</v>
      </c>
      <c r="G137" s="217"/>
      <c r="H137" s="221">
        <v>0.248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142</v>
      </c>
      <c r="AU137" s="227" t="s">
        <v>81</v>
      </c>
      <c r="AV137" s="13" t="s">
        <v>140</v>
      </c>
      <c r="AW137" s="13" t="s">
        <v>37</v>
      </c>
      <c r="AX137" s="13" t="s">
        <v>26</v>
      </c>
      <c r="AY137" s="227" t="s">
        <v>134</v>
      </c>
    </row>
    <row r="138" spans="2:65" s="1" customFormat="1" ht="31.5" customHeight="1" x14ac:dyDescent="0.3">
      <c r="B138" s="34"/>
      <c r="C138" s="181" t="s">
        <v>8</v>
      </c>
      <c r="D138" s="181" t="s">
        <v>136</v>
      </c>
      <c r="E138" s="182" t="s">
        <v>219</v>
      </c>
      <c r="F138" s="183" t="s">
        <v>220</v>
      </c>
      <c r="G138" s="184" t="s">
        <v>139</v>
      </c>
      <c r="H138" s="185">
        <v>0.248</v>
      </c>
      <c r="I138" s="186"/>
      <c r="J138" s="187">
        <f>ROUND(I138*H138,2)</f>
        <v>0</v>
      </c>
      <c r="K138" s="183" t="s">
        <v>20</v>
      </c>
      <c r="L138" s="54"/>
      <c r="M138" s="188" t="s">
        <v>20</v>
      </c>
      <c r="N138" s="189" t="s">
        <v>44</v>
      </c>
      <c r="O138" s="35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AR138" s="17" t="s">
        <v>140</v>
      </c>
      <c r="AT138" s="17" t="s">
        <v>136</v>
      </c>
      <c r="AU138" s="17" t="s">
        <v>81</v>
      </c>
      <c r="AY138" s="17" t="s">
        <v>134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7" t="s">
        <v>26</v>
      </c>
      <c r="BK138" s="192">
        <f>ROUND(I138*H138,2)</f>
        <v>0</v>
      </c>
      <c r="BL138" s="17" t="s">
        <v>140</v>
      </c>
      <c r="BM138" s="17" t="s">
        <v>221</v>
      </c>
    </row>
    <row r="139" spans="2:65" s="1" customFormat="1" ht="22.5" customHeight="1" x14ac:dyDescent="0.3">
      <c r="B139" s="34"/>
      <c r="C139" s="181" t="s">
        <v>204</v>
      </c>
      <c r="D139" s="181" t="s">
        <v>136</v>
      </c>
      <c r="E139" s="182" t="s">
        <v>222</v>
      </c>
      <c r="F139" s="183" t="s">
        <v>223</v>
      </c>
      <c r="G139" s="184" t="s">
        <v>203</v>
      </c>
      <c r="H139" s="185">
        <v>0.45</v>
      </c>
      <c r="I139" s="186"/>
      <c r="J139" s="187">
        <f>ROUND(I139*H139,2)</f>
        <v>0</v>
      </c>
      <c r="K139" s="183" t="s">
        <v>150</v>
      </c>
      <c r="L139" s="54"/>
      <c r="M139" s="188" t="s">
        <v>20</v>
      </c>
      <c r="N139" s="189" t="s">
        <v>44</v>
      </c>
      <c r="O139" s="35"/>
      <c r="P139" s="190">
        <f>O139*H139</f>
        <v>0</v>
      </c>
      <c r="Q139" s="190">
        <v>1.3520000000000001E-2</v>
      </c>
      <c r="R139" s="190">
        <f>Q139*H139</f>
        <v>6.0840000000000009E-3</v>
      </c>
      <c r="S139" s="190">
        <v>0</v>
      </c>
      <c r="T139" s="191">
        <f>S139*H139</f>
        <v>0</v>
      </c>
      <c r="AR139" s="17" t="s">
        <v>140</v>
      </c>
      <c r="AT139" s="17" t="s">
        <v>136</v>
      </c>
      <c r="AU139" s="17" t="s">
        <v>81</v>
      </c>
      <c r="AY139" s="17" t="s">
        <v>134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7" t="s">
        <v>26</v>
      </c>
      <c r="BK139" s="192">
        <f>ROUND(I139*H139,2)</f>
        <v>0</v>
      </c>
      <c r="BL139" s="17" t="s">
        <v>140</v>
      </c>
      <c r="BM139" s="17" t="s">
        <v>224</v>
      </c>
    </row>
    <row r="140" spans="2:65" s="12" customFormat="1" ht="13.5" x14ac:dyDescent="0.3">
      <c r="B140" s="205"/>
      <c r="C140" s="206"/>
      <c r="D140" s="218" t="s">
        <v>142</v>
      </c>
      <c r="E140" s="228" t="s">
        <v>20</v>
      </c>
      <c r="F140" s="229" t="s">
        <v>225</v>
      </c>
      <c r="G140" s="206"/>
      <c r="H140" s="230">
        <v>0.45</v>
      </c>
      <c r="I140" s="210"/>
      <c r="J140" s="206"/>
      <c r="K140" s="206"/>
      <c r="L140" s="211"/>
      <c r="M140" s="212"/>
      <c r="N140" s="213"/>
      <c r="O140" s="213"/>
      <c r="P140" s="213"/>
      <c r="Q140" s="213"/>
      <c r="R140" s="213"/>
      <c r="S140" s="213"/>
      <c r="T140" s="214"/>
      <c r="AT140" s="215" t="s">
        <v>142</v>
      </c>
      <c r="AU140" s="215" t="s">
        <v>81</v>
      </c>
      <c r="AV140" s="12" t="s">
        <v>81</v>
      </c>
      <c r="AW140" s="12" t="s">
        <v>37</v>
      </c>
      <c r="AX140" s="12" t="s">
        <v>26</v>
      </c>
      <c r="AY140" s="215" t="s">
        <v>134</v>
      </c>
    </row>
    <row r="141" spans="2:65" s="1" customFormat="1" ht="22.5" customHeight="1" x14ac:dyDescent="0.3">
      <c r="B141" s="34"/>
      <c r="C141" s="181" t="s">
        <v>226</v>
      </c>
      <c r="D141" s="181" t="s">
        <v>136</v>
      </c>
      <c r="E141" s="182" t="s">
        <v>227</v>
      </c>
      <c r="F141" s="183" t="s">
        <v>228</v>
      </c>
      <c r="G141" s="184" t="s">
        <v>203</v>
      </c>
      <c r="H141" s="185">
        <v>0.45</v>
      </c>
      <c r="I141" s="186"/>
      <c r="J141" s="187">
        <f>ROUND(I141*H141,2)</f>
        <v>0</v>
      </c>
      <c r="K141" s="183" t="s">
        <v>150</v>
      </c>
      <c r="L141" s="54"/>
      <c r="M141" s="188" t="s">
        <v>20</v>
      </c>
      <c r="N141" s="189" t="s">
        <v>44</v>
      </c>
      <c r="O141" s="35"/>
      <c r="P141" s="190">
        <f>O141*H141</f>
        <v>0</v>
      </c>
      <c r="Q141" s="190">
        <v>0</v>
      </c>
      <c r="R141" s="190">
        <f>Q141*H141</f>
        <v>0</v>
      </c>
      <c r="S141" s="190">
        <v>0</v>
      </c>
      <c r="T141" s="191">
        <f>S141*H141</f>
        <v>0</v>
      </c>
      <c r="AR141" s="17" t="s">
        <v>140</v>
      </c>
      <c r="AT141" s="17" t="s">
        <v>136</v>
      </c>
      <c r="AU141" s="17" t="s">
        <v>81</v>
      </c>
      <c r="AY141" s="17" t="s">
        <v>134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7" t="s">
        <v>26</v>
      </c>
      <c r="BK141" s="192">
        <f>ROUND(I141*H141,2)</f>
        <v>0</v>
      </c>
      <c r="BL141" s="17" t="s">
        <v>140</v>
      </c>
      <c r="BM141" s="17" t="s">
        <v>229</v>
      </c>
    </row>
    <row r="142" spans="2:65" s="1" customFormat="1" ht="22.5" customHeight="1" x14ac:dyDescent="0.3">
      <c r="B142" s="34"/>
      <c r="C142" s="181" t="s">
        <v>230</v>
      </c>
      <c r="D142" s="181" t="s">
        <v>136</v>
      </c>
      <c r="E142" s="182" t="s">
        <v>231</v>
      </c>
      <c r="F142" s="183" t="s">
        <v>232</v>
      </c>
      <c r="G142" s="184" t="s">
        <v>163</v>
      </c>
      <c r="H142" s="185">
        <v>1.7999999999999999E-2</v>
      </c>
      <c r="I142" s="186"/>
      <c r="J142" s="187">
        <f>ROUND(I142*H142,2)</f>
        <v>0</v>
      </c>
      <c r="K142" s="183" t="s">
        <v>20</v>
      </c>
      <c r="L142" s="54"/>
      <c r="M142" s="188" t="s">
        <v>20</v>
      </c>
      <c r="N142" s="189" t="s">
        <v>44</v>
      </c>
      <c r="O142" s="35"/>
      <c r="P142" s="190">
        <f>O142*H142</f>
        <v>0</v>
      </c>
      <c r="Q142" s="190">
        <v>1</v>
      </c>
      <c r="R142" s="190">
        <f>Q142*H142</f>
        <v>1.7999999999999999E-2</v>
      </c>
      <c r="S142" s="190">
        <v>0</v>
      </c>
      <c r="T142" s="191">
        <f>S142*H142</f>
        <v>0</v>
      </c>
      <c r="AR142" s="17" t="s">
        <v>140</v>
      </c>
      <c r="AT142" s="17" t="s">
        <v>136</v>
      </c>
      <c r="AU142" s="17" t="s">
        <v>81</v>
      </c>
      <c r="AY142" s="17" t="s">
        <v>134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7" t="s">
        <v>26</v>
      </c>
      <c r="BK142" s="192">
        <f>ROUND(I142*H142,2)</f>
        <v>0</v>
      </c>
      <c r="BL142" s="17" t="s">
        <v>140</v>
      </c>
      <c r="BM142" s="17" t="s">
        <v>233</v>
      </c>
    </row>
    <row r="143" spans="2:65" s="12" customFormat="1" ht="13.5" x14ac:dyDescent="0.3">
      <c r="B143" s="205"/>
      <c r="C143" s="206"/>
      <c r="D143" s="218" t="s">
        <v>142</v>
      </c>
      <c r="E143" s="228" t="s">
        <v>20</v>
      </c>
      <c r="F143" s="229" t="s">
        <v>234</v>
      </c>
      <c r="G143" s="206"/>
      <c r="H143" s="230">
        <v>1.7999999999999999E-2</v>
      </c>
      <c r="I143" s="210"/>
      <c r="J143" s="206"/>
      <c r="K143" s="206"/>
      <c r="L143" s="211"/>
      <c r="M143" s="212"/>
      <c r="N143" s="213"/>
      <c r="O143" s="213"/>
      <c r="P143" s="213"/>
      <c r="Q143" s="213"/>
      <c r="R143" s="213"/>
      <c r="S143" s="213"/>
      <c r="T143" s="214"/>
      <c r="AT143" s="215" t="s">
        <v>142</v>
      </c>
      <c r="AU143" s="215" t="s">
        <v>81</v>
      </c>
      <c r="AV143" s="12" t="s">
        <v>81</v>
      </c>
      <c r="AW143" s="12" t="s">
        <v>37</v>
      </c>
      <c r="AX143" s="12" t="s">
        <v>26</v>
      </c>
      <c r="AY143" s="215" t="s">
        <v>134</v>
      </c>
    </row>
    <row r="144" spans="2:65" s="1" customFormat="1" ht="22.5" customHeight="1" x14ac:dyDescent="0.3">
      <c r="B144" s="34"/>
      <c r="C144" s="181" t="s">
        <v>235</v>
      </c>
      <c r="D144" s="181" t="s">
        <v>136</v>
      </c>
      <c r="E144" s="182" t="s">
        <v>236</v>
      </c>
      <c r="F144" s="183" t="s">
        <v>237</v>
      </c>
      <c r="G144" s="184" t="s">
        <v>203</v>
      </c>
      <c r="H144" s="185">
        <v>2.75</v>
      </c>
      <c r="I144" s="186"/>
      <c r="J144" s="187">
        <f>ROUND(I144*H144,2)</f>
        <v>0</v>
      </c>
      <c r="K144" s="183" t="s">
        <v>20</v>
      </c>
      <c r="L144" s="54"/>
      <c r="M144" s="188" t="s">
        <v>20</v>
      </c>
      <c r="N144" s="189" t="s">
        <v>44</v>
      </c>
      <c r="O144" s="35"/>
      <c r="P144" s="190">
        <f>O144*H144</f>
        <v>0</v>
      </c>
      <c r="Q144" s="190">
        <v>0.3674</v>
      </c>
      <c r="R144" s="190">
        <f>Q144*H144</f>
        <v>1.0103500000000001</v>
      </c>
      <c r="S144" s="190">
        <v>0</v>
      </c>
      <c r="T144" s="191">
        <f>S144*H144</f>
        <v>0</v>
      </c>
      <c r="AR144" s="17" t="s">
        <v>140</v>
      </c>
      <c r="AT144" s="17" t="s">
        <v>136</v>
      </c>
      <c r="AU144" s="17" t="s">
        <v>81</v>
      </c>
      <c r="AY144" s="17" t="s">
        <v>134</v>
      </c>
      <c r="BE144" s="192">
        <f>IF(N144="základní",J144,0)</f>
        <v>0</v>
      </c>
      <c r="BF144" s="192">
        <f>IF(N144="snížená",J144,0)</f>
        <v>0</v>
      </c>
      <c r="BG144" s="192">
        <f>IF(N144="zákl. přenesená",J144,0)</f>
        <v>0</v>
      </c>
      <c r="BH144" s="192">
        <f>IF(N144="sníž. přenesená",J144,0)</f>
        <v>0</v>
      </c>
      <c r="BI144" s="192">
        <f>IF(N144="nulová",J144,0)</f>
        <v>0</v>
      </c>
      <c r="BJ144" s="17" t="s">
        <v>26</v>
      </c>
      <c r="BK144" s="192">
        <f>ROUND(I144*H144,2)</f>
        <v>0</v>
      </c>
      <c r="BL144" s="17" t="s">
        <v>140</v>
      </c>
      <c r="BM144" s="17" t="s">
        <v>230</v>
      </c>
    </row>
    <row r="145" spans="2:65" s="12" customFormat="1" ht="13.5" x14ac:dyDescent="0.3">
      <c r="B145" s="205"/>
      <c r="C145" s="206"/>
      <c r="D145" s="195" t="s">
        <v>142</v>
      </c>
      <c r="E145" s="207" t="s">
        <v>20</v>
      </c>
      <c r="F145" s="208" t="s">
        <v>238</v>
      </c>
      <c r="G145" s="206"/>
      <c r="H145" s="209">
        <v>2.75</v>
      </c>
      <c r="I145" s="210"/>
      <c r="J145" s="206"/>
      <c r="K145" s="206"/>
      <c r="L145" s="211"/>
      <c r="M145" s="212"/>
      <c r="N145" s="213"/>
      <c r="O145" s="213"/>
      <c r="P145" s="213"/>
      <c r="Q145" s="213"/>
      <c r="R145" s="213"/>
      <c r="S145" s="213"/>
      <c r="T145" s="214"/>
      <c r="AT145" s="215" t="s">
        <v>142</v>
      </c>
      <c r="AU145" s="215" t="s">
        <v>81</v>
      </c>
      <c r="AV145" s="12" t="s">
        <v>81</v>
      </c>
      <c r="AW145" s="12" t="s">
        <v>37</v>
      </c>
      <c r="AX145" s="12" t="s">
        <v>73</v>
      </c>
      <c r="AY145" s="215" t="s">
        <v>134</v>
      </c>
    </row>
    <row r="146" spans="2:65" s="13" customFormat="1" ht="13.5" x14ac:dyDescent="0.3">
      <c r="B146" s="216"/>
      <c r="C146" s="217"/>
      <c r="D146" s="218" t="s">
        <v>142</v>
      </c>
      <c r="E146" s="219" t="s">
        <v>20</v>
      </c>
      <c r="F146" s="220" t="s">
        <v>147</v>
      </c>
      <c r="G146" s="217"/>
      <c r="H146" s="221">
        <v>2.75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142</v>
      </c>
      <c r="AU146" s="227" t="s">
        <v>81</v>
      </c>
      <c r="AV146" s="13" t="s">
        <v>140</v>
      </c>
      <c r="AW146" s="13" t="s">
        <v>37</v>
      </c>
      <c r="AX146" s="13" t="s">
        <v>26</v>
      </c>
      <c r="AY146" s="227" t="s">
        <v>134</v>
      </c>
    </row>
    <row r="147" spans="2:65" s="1" customFormat="1" ht="22.5" customHeight="1" x14ac:dyDescent="0.3">
      <c r="B147" s="34"/>
      <c r="C147" s="181" t="s">
        <v>239</v>
      </c>
      <c r="D147" s="181" t="s">
        <v>136</v>
      </c>
      <c r="E147" s="182" t="s">
        <v>240</v>
      </c>
      <c r="F147" s="183" t="s">
        <v>241</v>
      </c>
      <c r="G147" s="184" t="s">
        <v>203</v>
      </c>
      <c r="H147" s="185">
        <v>2.75</v>
      </c>
      <c r="I147" s="186"/>
      <c r="J147" s="187">
        <f>ROUND(I147*H147,2)</f>
        <v>0</v>
      </c>
      <c r="K147" s="183" t="s">
        <v>20</v>
      </c>
      <c r="L147" s="54"/>
      <c r="M147" s="188" t="s">
        <v>20</v>
      </c>
      <c r="N147" s="189" t="s">
        <v>44</v>
      </c>
      <c r="O147" s="35"/>
      <c r="P147" s="190">
        <f>O147*H147</f>
        <v>0</v>
      </c>
      <c r="Q147" s="190">
        <v>0.27560000000000001</v>
      </c>
      <c r="R147" s="190">
        <f>Q147*H147</f>
        <v>0.75790000000000002</v>
      </c>
      <c r="S147" s="190">
        <v>0</v>
      </c>
      <c r="T147" s="191">
        <f>S147*H147</f>
        <v>0</v>
      </c>
      <c r="AR147" s="17" t="s">
        <v>140</v>
      </c>
      <c r="AT147" s="17" t="s">
        <v>136</v>
      </c>
      <c r="AU147" s="17" t="s">
        <v>81</v>
      </c>
      <c r="AY147" s="17" t="s">
        <v>134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7" t="s">
        <v>26</v>
      </c>
      <c r="BK147" s="192">
        <f>ROUND(I147*H147,2)</f>
        <v>0</v>
      </c>
      <c r="BL147" s="17" t="s">
        <v>140</v>
      </c>
      <c r="BM147" s="17" t="s">
        <v>239</v>
      </c>
    </row>
    <row r="148" spans="2:65" s="12" customFormat="1" ht="13.5" x14ac:dyDescent="0.3">
      <c r="B148" s="205"/>
      <c r="C148" s="206"/>
      <c r="D148" s="195" t="s">
        <v>142</v>
      </c>
      <c r="E148" s="207" t="s">
        <v>20</v>
      </c>
      <c r="F148" s="208" t="s">
        <v>242</v>
      </c>
      <c r="G148" s="206"/>
      <c r="H148" s="209">
        <v>2.75</v>
      </c>
      <c r="I148" s="210"/>
      <c r="J148" s="206"/>
      <c r="K148" s="206"/>
      <c r="L148" s="211"/>
      <c r="M148" s="212"/>
      <c r="N148" s="213"/>
      <c r="O148" s="213"/>
      <c r="P148" s="213"/>
      <c r="Q148" s="213"/>
      <c r="R148" s="213"/>
      <c r="S148" s="213"/>
      <c r="T148" s="214"/>
      <c r="AT148" s="215" t="s">
        <v>142</v>
      </c>
      <c r="AU148" s="215" t="s">
        <v>81</v>
      </c>
      <c r="AV148" s="12" t="s">
        <v>81</v>
      </c>
      <c r="AW148" s="12" t="s">
        <v>37</v>
      </c>
      <c r="AX148" s="12" t="s">
        <v>73</v>
      </c>
      <c r="AY148" s="215" t="s">
        <v>134</v>
      </c>
    </row>
    <row r="149" spans="2:65" s="13" customFormat="1" ht="13.5" x14ac:dyDescent="0.3">
      <c r="B149" s="216"/>
      <c r="C149" s="217"/>
      <c r="D149" s="218" t="s">
        <v>142</v>
      </c>
      <c r="E149" s="219" t="s">
        <v>20</v>
      </c>
      <c r="F149" s="220" t="s">
        <v>147</v>
      </c>
      <c r="G149" s="217"/>
      <c r="H149" s="221">
        <v>2.75</v>
      </c>
      <c r="I149" s="222"/>
      <c r="J149" s="217"/>
      <c r="K149" s="217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142</v>
      </c>
      <c r="AU149" s="227" t="s">
        <v>81</v>
      </c>
      <c r="AV149" s="13" t="s">
        <v>140</v>
      </c>
      <c r="AW149" s="13" t="s">
        <v>37</v>
      </c>
      <c r="AX149" s="13" t="s">
        <v>26</v>
      </c>
      <c r="AY149" s="227" t="s">
        <v>134</v>
      </c>
    </row>
    <row r="150" spans="2:65" s="1" customFormat="1" ht="31.5" customHeight="1" x14ac:dyDescent="0.3">
      <c r="B150" s="34"/>
      <c r="C150" s="181" t="s">
        <v>7</v>
      </c>
      <c r="D150" s="181" t="s">
        <v>136</v>
      </c>
      <c r="E150" s="182" t="s">
        <v>243</v>
      </c>
      <c r="F150" s="183" t="s">
        <v>244</v>
      </c>
      <c r="G150" s="184" t="s">
        <v>197</v>
      </c>
      <c r="H150" s="185">
        <v>7.5</v>
      </c>
      <c r="I150" s="186"/>
      <c r="J150" s="187">
        <f>ROUND(I150*H150,2)</f>
        <v>0</v>
      </c>
      <c r="K150" s="183" t="s">
        <v>150</v>
      </c>
      <c r="L150" s="54"/>
      <c r="M150" s="188" t="s">
        <v>20</v>
      </c>
      <c r="N150" s="189" t="s">
        <v>44</v>
      </c>
      <c r="O150" s="35"/>
      <c r="P150" s="190">
        <f>O150*H150</f>
        <v>0</v>
      </c>
      <c r="Q150" s="190">
        <v>0.10095</v>
      </c>
      <c r="R150" s="190">
        <f>Q150*H150</f>
        <v>0.75712499999999994</v>
      </c>
      <c r="S150" s="190">
        <v>0</v>
      </c>
      <c r="T150" s="191">
        <f>S150*H150</f>
        <v>0</v>
      </c>
      <c r="AR150" s="17" t="s">
        <v>140</v>
      </c>
      <c r="AT150" s="17" t="s">
        <v>136</v>
      </c>
      <c r="AU150" s="17" t="s">
        <v>81</v>
      </c>
      <c r="AY150" s="17" t="s">
        <v>134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7" t="s">
        <v>26</v>
      </c>
      <c r="BK150" s="192">
        <f>ROUND(I150*H150,2)</f>
        <v>0</v>
      </c>
      <c r="BL150" s="17" t="s">
        <v>140</v>
      </c>
      <c r="BM150" s="17" t="s">
        <v>245</v>
      </c>
    </row>
    <row r="151" spans="2:65" s="12" customFormat="1" ht="13.5" x14ac:dyDescent="0.3">
      <c r="B151" s="205"/>
      <c r="C151" s="206"/>
      <c r="D151" s="195" t="s">
        <v>142</v>
      </c>
      <c r="E151" s="207" t="s">
        <v>20</v>
      </c>
      <c r="F151" s="208" t="s">
        <v>246</v>
      </c>
      <c r="G151" s="206"/>
      <c r="H151" s="209">
        <v>6</v>
      </c>
      <c r="I151" s="210"/>
      <c r="J151" s="206"/>
      <c r="K151" s="206"/>
      <c r="L151" s="211"/>
      <c r="M151" s="212"/>
      <c r="N151" s="213"/>
      <c r="O151" s="213"/>
      <c r="P151" s="213"/>
      <c r="Q151" s="213"/>
      <c r="R151" s="213"/>
      <c r="S151" s="213"/>
      <c r="T151" s="214"/>
      <c r="AT151" s="215" t="s">
        <v>142</v>
      </c>
      <c r="AU151" s="215" t="s">
        <v>81</v>
      </c>
      <c r="AV151" s="12" t="s">
        <v>81</v>
      </c>
      <c r="AW151" s="12" t="s">
        <v>37</v>
      </c>
      <c r="AX151" s="12" t="s">
        <v>73</v>
      </c>
      <c r="AY151" s="215" t="s">
        <v>134</v>
      </c>
    </row>
    <row r="152" spans="2:65" s="12" customFormat="1" ht="13.5" x14ac:dyDescent="0.3">
      <c r="B152" s="205"/>
      <c r="C152" s="206"/>
      <c r="D152" s="195" t="s">
        <v>142</v>
      </c>
      <c r="E152" s="207" t="s">
        <v>20</v>
      </c>
      <c r="F152" s="208" t="s">
        <v>247</v>
      </c>
      <c r="G152" s="206"/>
      <c r="H152" s="209">
        <v>1.5</v>
      </c>
      <c r="I152" s="210"/>
      <c r="J152" s="206"/>
      <c r="K152" s="206"/>
      <c r="L152" s="211"/>
      <c r="M152" s="212"/>
      <c r="N152" s="213"/>
      <c r="O152" s="213"/>
      <c r="P152" s="213"/>
      <c r="Q152" s="213"/>
      <c r="R152" s="213"/>
      <c r="S152" s="213"/>
      <c r="T152" s="214"/>
      <c r="AT152" s="215" t="s">
        <v>142</v>
      </c>
      <c r="AU152" s="215" t="s">
        <v>81</v>
      </c>
      <c r="AV152" s="12" t="s">
        <v>81</v>
      </c>
      <c r="AW152" s="12" t="s">
        <v>37</v>
      </c>
      <c r="AX152" s="12" t="s">
        <v>73</v>
      </c>
      <c r="AY152" s="215" t="s">
        <v>134</v>
      </c>
    </row>
    <row r="153" spans="2:65" s="13" customFormat="1" ht="13.5" x14ac:dyDescent="0.3">
      <c r="B153" s="216"/>
      <c r="C153" s="217"/>
      <c r="D153" s="218" t="s">
        <v>142</v>
      </c>
      <c r="E153" s="219" t="s">
        <v>20</v>
      </c>
      <c r="F153" s="220" t="s">
        <v>147</v>
      </c>
      <c r="G153" s="217"/>
      <c r="H153" s="221">
        <v>7.5</v>
      </c>
      <c r="I153" s="222"/>
      <c r="J153" s="217"/>
      <c r="K153" s="217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142</v>
      </c>
      <c r="AU153" s="227" t="s">
        <v>81</v>
      </c>
      <c r="AV153" s="13" t="s">
        <v>140</v>
      </c>
      <c r="AW153" s="13" t="s">
        <v>37</v>
      </c>
      <c r="AX153" s="13" t="s">
        <v>26</v>
      </c>
      <c r="AY153" s="227" t="s">
        <v>134</v>
      </c>
    </row>
    <row r="154" spans="2:65" s="1" customFormat="1" ht="31.5" customHeight="1" x14ac:dyDescent="0.3">
      <c r="B154" s="34"/>
      <c r="C154" s="234" t="s">
        <v>248</v>
      </c>
      <c r="D154" s="234" t="s">
        <v>190</v>
      </c>
      <c r="E154" s="235" t="s">
        <v>249</v>
      </c>
      <c r="F154" s="236" t="s">
        <v>250</v>
      </c>
      <c r="G154" s="237" t="s">
        <v>175</v>
      </c>
      <c r="H154" s="238">
        <v>16</v>
      </c>
      <c r="I154" s="239"/>
      <c r="J154" s="240">
        <f>ROUND(I154*H154,2)</f>
        <v>0</v>
      </c>
      <c r="K154" s="236" t="s">
        <v>150</v>
      </c>
      <c r="L154" s="241"/>
      <c r="M154" s="242" t="s">
        <v>20</v>
      </c>
      <c r="N154" s="243" t="s">
        <v>44</v>
      </c>
      <c r="O154" s="35"/>
      <c r="P154" s="190">
        <f>O154*H154</f>
        <v>0</v>
      </c>
      <c r="Q154" s="190">
        <v>1.4E-2</v>
      </c>
      <c r="R154" s="190">
        <f>Q154*H154</f>
        <v>0.224</v>
      </c>
      <c r="S154" s="190">
        <v>0</v>
      </c>
      <c r="T154" s="191">
        <f>S154*H154</f>
        <v>0</v>
      </c>
      <c r="AR154" s="17" t="s">
        <v>178</v>
      </c>
      <c r="AT154" s="17" t="s">
        <v>190</v>
      </c>
      <c r="AU154" s="17" t="s">
        <v>81</v>
      </c>
      <c r="AY154" s="17" t="s">
        <v>134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7" t="s">
        <v>26</v>
      </c>
      <c r="BK154" s="192">
        <f>ROUND(I154*H154,2)</f>
        <v>0</v>
      </c>
      <c r="BL154" s="17" t="s">
        <v>140</v>
      </c>
      <c r="BM154" s="17" t="s">
        <v>251</v>
      </c>
    </row>
    <row r="155" spans="2:65" s="1" customFormat="1" ht="22.5" customHeight="1" x14ac:dyDescent="0.3">
      <c r="B155" s="34"/>
      <c r="C155" s="181" t="s">
        <v>252</v>
      </c>
      <c r="D155" s="181" t="s">
        <v>136</v>
      </c>
      <c r="E155" s="182" t="s">
        <v>253</v>
      </c>
      <c r="F155" s="183" t="s">
        <v>254</v>
      </c>
      <c r="G155" s="184" t="s">
        <v>139</v>
      </c>
      <c r="H155" s="185">
        <v>0.22500000000000001</v>
      </c>
      <c r="I155" s="186"/>
      <c r="J155" s="187">
        <f>ROUND(I155*H155,2)</f>
        <v>0</v>
      </c>
      <c r="K155" s="183" t="s">
        <v>20</v>
      </c>
      <c r="L155" s="54"/>
      <c r="M155" s="188" t="s">
        <v>20</v>
      </c>
      <c r="N155" s="189" t="s">
        <v>44</v>
      </c>
      <c r="O155" s="35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AR155" s="17" t="s">
        <v>140</v>
      </c>
      <c r="AT155" s="17" t="s">
        <v>136</v>
      </c>
      <c r="AU155" s="17" t="s">
        <v>81</v>
      </c>
      <c r="AY155" s="17" t="s">
        <v>134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7" t="s">
        <v>26</v>
      </c>
      <c r="BK155" s="192">
        <f>ROUND(I155*H155,2)</f>
        <v>0</v>
      </c>
      <c r="BL155" s="17" t="s">
        <v>140</v>
      </c>
      <c r="BM155" s="17" t="s">
        <v>255</v>
      </c>
    </row>
    <row r="156" spans="2:65" s="12" customFormat="1" ht="13.5" x14ac:dyDescent="0.3">
      <c r="B156" s="205"/>
      <c r="C156" s="206"/>
      <c r="D156" s="218" t="s">
        <v>142</v>
      </c>
      <c r="E156" s="228" t="s">
        <v>20</v>
      </c>
      <c r="F156" s="229" t="s">
        <v>256</v>
      </c>
      <c r="G156" s="206"/>
      <c r="H156" s="230">
        <v>0.22500000000000001</v>
      </c>
      <c r="I156" s="210"/>
      <c r="J156" s="206"/>
      <c r="K156" s="206"/>
      <c r="L156" s="211"/>
      <c r="M156" s="212"/>
      <c r="N156" s="213"/>
      <c r="O156" s="213"/>
      <c r="P156" s="213"/>
      <c r="Q156" s="213"/>
      <c r="R156" s="213"/>
      <c r="S156" s="213"/>
      <c r="T156" s="214"/>
      <c r="AT156" s="215" t="s">
        <v>142</v>
      </c>
      <c r="AU156" s="215" t="s">
        <v>81</v>
      </c>
      <c r="AV156" s="12" t="s">
        <v>81</v>
      </c>
      <c r="AW156" s="12" t="s">
        <v>37</v>
      </c>
      <c r="AX156" s="12" t="s">
        <v>26</v>
      </c>
      <c r="AY156" s="215" t="s">
        <v>134</v>
      </c>
    </row>
    <row r="157" spans="2:65" s="1" customFormat="1" ht="44.25" customHeight="1" x14ac:dyDescent="0.3">
      <c r="B157" s="34"/>
      <c r="C157" s="181" t="s">
        <v>257</v>
      </c>
      <c r="D157" s="181" t="s">
        <v>136</v>
      </c>
      <c r="E157" s="182" t="s">
        <v>258</v>
      </c>
      <c r="F157" s="183" t="s">
        <v>259</v>
      </c>
      <c r="G157" s="184" t="s">
        <v>197</v>
      </c>
      <c r="H157" s="185">
        <v>0.75</v>
      </c>
      <c r="I157" s="186"/>
      <c r="J157" s="187">
        <f>ROUND(I157*H157,2)</f>
        <v>0</v>
      </c>
      <c r="K157" s="183" t="s">
        <v>150</v>
      </c>
      <c r="L157" s="54"/>
      <c r="M157" s="188" t="s">
        <v>20</v>
      </c>
      <c r="N157" s="189" t="s">
        <v>44</v>
      </c>
      <c r="O157" s="35"/>
      <c r="P157" s="190">
        <f>O157*H157</f>
        <v>0</v>
      </c>
      <c r="Q157" s="190">
        <v>0.13095999999999999</v>
      </c>
      <c r="R157" s="190">
        <f>Q157*H157</f>
        <v>9.8220000000000002E-2</v>
      </c>
      <c r="S157" s="190">
        <v>0</v>
      </c>
      <c r="T157" s="191">
        <f>S157*H157</f>
        <v>0</v>
      </c>
      <c r="AR157" s="17" t="s">
        <v>140</v>
      </c>
      <c r="AT157" s="17" t="s">
        <v>136</v>
      </c>
      <c r="AU157" s="17" t="s">
        <v>81</v>
      </c>
      <c r="AY157" s="17" t="s">
        <v>134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7" t="s">
        <v>26</v>
      </c>
      <c r="BK157" s="192">
        <f>ROUND(I157*H157,2)</f>
        <v>0</v>
      </c>
      <c r="BL157" s="17" t="s">
        <v>140</v>
      </c>
      <c r="BM157" s="17" t="s">
        <v>260</v>
      </c>
    </row>
    <row r="158" spans="2:65" s="1" customFormat="1" ht="31.5" customHeight="1" x14ac:dyDescent="0.3">
      <c r="B158" s="34"/>
      <c r="C158" s="234" t="s">
        <v>261</v>
      </c>
      <c r="D158" s="234" t="s">
        <v>190</v>
      </c>
      <c r="E158" s="235" t="s">
        <v>262</v>
      </c>
      <c r="F158" s="236" t="s">
        <v>263</v>
      </c>
      <c r="G158" s="237" t="s">
        <v>175</v>
      </c>
      <c r="H158" s="238">
        <v>3</v>
      </c>
      <c r="I158" s="239"/>
      <c r="J158" s="240">
        <f>ROUND(I158*H158,2)</f>
        <v>0</v>
      </c>
      <c r="K158" s="236" t="s">
        <v>20</v>
      </c>
      <c r="L158" s="241"/>
      <c r="M158" s="242" t="s">
        <v>20</v>
      </c>
      <c r="N158" s="243" t="s">
        <v>44</v>
      </c>
      <c r="O158" s="35"/>
      <c r="P158" s="190">
        <f>O158*H158</f>
        <v>0</v>
      </c>
      <c r="Q158" s="190">
        <v>4.3999999999999997E-2</v>
      </c>
      <c r="R158" s="190">
        <f>Q158*H158</f>
        <v>0.13200000000000001</v>
      </c>
      <c r="S158" s="190">
        <v>0</v>
      </c>
      <c r="T158" s="191">
        <f>S158*H158</f>
        <v>0</v>
      </c>
      <c r="AR158" s="17" t="s">
        <v>178</v>
      </c>
      <c r="AT158" s="17" t="s">
        <v>190</v>
      </c>
      <c r="AU158" s="17" t="s">
        <v>81</v>
      </c>
      <c r="AY158" s="17" t="s">
        <v>134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7" t="s">
        <v>26</v>
      </c>
      <c r="BK158" s="192">
        <f>ROUND(I158*H158,2)</f>
        <v>0</v>
      </c>
      <c r="BL158" s="17" t="s">
        <v>140</v>
      </c>
      <c r="BM158" s="17" t="s">
        <v>264</v>
      </c>
    </row>
    <row r="159" spans="2:65" s="1" customFormat="1" ht="22.5" customHeight="1" x14ac:dyDescent="0.3">
      <c r="B159" s="34"/>
      <c r="C159" s="181" t="s">
        <v>265</v>
      </c>
      <c r="D159" s="181" t="s">
        <v>136</v>
      </c>
      <c r="E159" s="182" t="s">
        <v>266</v>
      </c>
      <c r="F159" s="183" t="s">
        <v>267</v>
      </c>
      <c r="G159" s="184" t="s">
        <v>203</v>
      </c>
      <c r="H159" s="185">
        <v>2.25</v>
      </c>
      <c r="I159" s="186"/>
      <c r="J159" s="187">
        <f>ROUND(I159*H159,2)</f>
        <v>0</v>
      </c>
      <c r="K159" s="183" t="s">
        <v>20</v>
      </c>
      <c r="L159" s="54"/>
      <c r="M159" s="188" t="s">
        <v>20</v>
      </c>
      <c r="N159" s="189" t="s">
        <v>44</v>
      </c>
      <c r="O159" s="35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AR159" s="17" t="s">
        <v>140</v>
      </c>
      <c r="AT159" s="17" t="s">
        <v>136</v>
      </c>
      <c r="AU159" s="17" t="s">
        <v>81</v>
      </c>
      <c r="AY159" s="17" t="s">
        <v>134</v>
      </c>
      <c r="BE159" s="192">
        <f>IF(N159="základní",J159,0)</f>
        <v>0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7" t="s">
        <v>26</v>
      </c>
      <c r="BK159" s="192">
        <f>ROUND(I159*H159,2)</f>
        <v>0</v>
      </c>
      <c r="BL159" s="17" t="s">
        <v>140</v>
      </c>
      <c r="BM159" s="17" t="s">
        <v>268</v>
      </c>
    </row>
    <row r="160" spans="2:65" s="12" customFormat="1" ht="13.5" x14ac:dyDescent="0.3">
      <c r="B160" s="205"/>
      <c r="C160" s="206"/>
      <c r="D160" s="195" t="s">
        <v>142</v>
      </c>
      <c r="E160" s="207" t="s">
        <v>20</v>
      </c>
      <c r="F160" s="208" t="s">
        <v>269</v>
      </c>
      <c r="G160" s="206"/>
      <c r="H160" s="209">
        <v>2.25</v>
      </c>
      <c r="I160" s="210"/>
      <c r="J160" s="206"/>
      <c r="K160" s="206"/>
      <c r="L160" s="211"/>
      <c r="M160" s="212"/>
      <c r="N160" s="213"/>
      <c r="O160" s="213"/>
      <c r="P160" s="213"/>
      <c r="Q160" s="213"/>
      <c r="R160" s="213"/>
      <c r="S160" s="213"/>
      <c r="T160" s="214"/>
      <c r="AT160" s="215" t="s">
        <v>142</v>
      </c>
      <c r="AU160" s="215" t="s">
        <v>81</v>
      </c>
      <c r="AV160" s="12" t="s">
        <v>81</v>
      </c>
      <c r="AW160" s="12" t="s">
        <v>37</v>
      </c>
      <c r="AX160" s="12" t="s">
        <v>73</v>
      </c>
      <c r="AY160" s="215" t="s">
        <v>134</v>
      </c>
    </row>
    <row r="161" spans="2:65" s="13" customFormat="1" ht="13.5" x14ac:dyDescent="0.3">
      <c r="B161" s="216"/>
      <c r="C161" s="217"/>
      <c r="D161" s="195" t="s">
        <v>142</v>
      </c>
      <c r="E161" s="231" t="s">
        <v>20</v>
      </c>
      <c r="F161" s="232" t="s">
        <v>147</v>
      </c>
      <c r="G161" s="217"/>
      <c r="H161" s="233">
        <v>2.25</v>
      </c>
      <c r="I161" s="222"/>
      <c r="J161" s="217"/>
      <c r="K161" s="217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142</v>
      </c>
      <c r="AU161" s="227" t="s">
        <v>81</v>
      </c>
      <c r="AV161" s="13" t="s">
        <v>140</v>
      </c>
      <c r="AW161" s="13" t="s">
        <v>37</v>
      </c>
      <c r="AX161" s="13" t="s">
        <v>26</v>
      </c>
      <c r="AY161" s="227" t="s">
        <v>134</v>
      </c>
    </row>
    <row r="162" spans="2:65" s="10" customFormat="1" ht="29.85" customHeight="1" x14ac:dyDescent="0.3">
      <c r="B162" s="164"/>
      <c r="C162" s="165"/>
      <c r="D162" s="178" t="s">
        <v>72</v>
      </c>
      <c r="E162" s="179" t="s">
        <v>166</v>
      </c>
      <c r="F162" s="179" t="s">
        <v>270</v>
      </c>
      <c r="G162" s="165"/>
      <c r="H162" s="165"/>
      <c r="I162" s="168"/>
      <c r="J162" s="180">
        <f>BK162</f>
        <v>0</v>
      </c>
      <c r="K162" s="165"/>
      <c r="L162" s="170"/>
      <c r="M162" s="171"/>
      <c r="N162" s="172"/>
      <c r="O162" s="172"/>
      <c r="P162" s="173">
        <f>SUM(P163:P209)</f>
        <v>0</v>
      </c>
      <c r="Q162" s="172"/>
      <c r="R162" s="173">
        <f>SUM(R163:R209)</f>
        <v>17.410538199999998</v>
      </c>
      <c r="S162" s="172"/>
      <c r="T162" s="174">
        <f>SUM(T163:T209)</f>
        <v>0</v>
      </c>
      <c r="AR162" s="175" t="s">
        <v>26</v>
      </c>
      <c r="AT162" s="176" t="s">
        <v>72</v>
      </c>
      <c r="AU162" s="176" t="s">
        <v>26</v>
      </c>
      <c r="AY162" s="175" t="s">
        <v>134</v>
      </c>
      <c r="BK162" s="177">
        <f>SUM(BK163:BK209)</f>
        <v>0</v>
      </c>
    </row>
    <row r="163" spans="2:65" s="1" customFormat="1" ht="31.5" customHeight="1" x14ac:dyDescent="0.3">
      <c r="B163" s="34"/>
      <c r="C163" s="181" t="s">
        <v>271</v>
      </c>
      <c r="D163" s="181" t="s">
        <v>136</v>
      </c>
      <c r="E163" s="182" t="s">
        <v>272</v>
      </c>
      <c r="F163" s="183" t="s">
        <v>273</v>
      </c>
      <c r="G163" s="184" t="s">
        <v>203</v>
      </c>
      <c r="H163" s="185">
        <v>6.93</v>
      </c>
      <c r="I163" s="186"/>
      <c r="J163" s="187">
        <f>ROUND(I163*H163,2)</f>
        <v>0</v>
      </c>
      <c r="K163" s="183" t="s">
        <v>150</v>
      </c>
      <c r="L163" s="54"/>
      <c r="M163" s="188" t="s">
        <v>20</v>
      </c>
      <c r="N163" s="189" t="s">
        <v>44</v>
      </c>
      <c r="O163" s="35"/>
      <c r="P163" s="190">
        <f>O163*H163</f>
        <v>0</v>
      </c>
      <c r="Q163" s="190">
        <v>1.8380000000000001E-2</v>
      </c>
      <c r="R163" s="190">
        <f>Q163*H163</f>
        <v>0.1273734</v>
      </c>
      <c r="S163" s="190">
        <v>0</v>
      </c>
      <c r="T163" s="191">
        <f>S163*H163</f>
        <v>0</v>
      </c>
      <c r="AR163" s="17" t="s">
        <v>140</v>
      </c>
      <c r="AT163" s="17" t="s">
        <v>136</v>
      </c>
      <c r="AU163" s="17" t="s">
        <v>81</v>
      </c>
      <c r="AY163" s="17" t="s">
        <v>134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7" t="s">
        <v>26</v>
      </c>
      <c r="BK163" s="192">
        <f>ROUND(I163*H163,2)</f>
        <v>0</v>
      </c>
      <c r="BL163" s="17" t="s">
        <v>140</v>
      </c>
      <c r="BM163" s="17" t="s">
        <v>274</v>
      </c>
    </row>
    <row r="164" spans="2:65" s="12" customFormat="1" ht="13.5" x14ac:dyDescent="0.3">
      <c r="B164" s="205"/>
      <c r="C164" s="206"/>
      <c r="D164" s="195" t="s">
        <v>142</v>
      </c>
      <c r="E164" s="207" t="s">
        <v>20</v>
      </c>
      <c r="F164" s="208" t="s">
        <v>275</v>
      </c>
      <c r="G164" s="206"/>
      <c r="H164" s="209">
        <v>59.22</v>
      </c>
      <c r="I164" s="210"/>
      <c r="J164" s="206"/>
      <c r="K164" s="206"/>
      <c r="L164" s="211"/>
      <c r="M164" s="212"/>
      <c r="N164" s="213"/>
      <c r="O164" s="213"/>
      <c r="P164" s="213"/>
      <c r="Q164" s="213"/>
      <c r="R164" s="213"/>
      <c r="S164" s="213"/>
      <c r="T164" s="214"/>
      <c r="AT164" s="215" t="s">
        <v>142</v>
      </c>
      <c r="AU164" s="215" t="s">
        <v>81</v>
      </c>
      <c r="AV164" s="12" t="s">
        <v>81</v>
      </c>
      <c r="AW164" s="12" t="s">
        <v>37</v>
      </c>
      <c r="AX164" s="12" t="s">
        <v>73</v>
      </c>
      <c r="AY164" s="215" t="s">
        <v>134</v>
      </c>
    </row>
    <row r="165" spans="2:65" s="12" customFormat="1" ht="13.5" x14ac:dyDescent="0.3">
      <c r="B165" s="205"/>
      <c r="C165" s="206"/>
      <c r="D165" s="195" t="s">
        <v>142</v>
      </c>
      <c r="E165" s="207" t="s">
        <v>20</v>
      </c>
      <c r="F165" s="208" t="s">
        <v>276</v>
      </c>
      <c r="G165" s="206"/>
      <c r="H165" s="209">
        <v>-0.22</v>
      </c>
      <c r="I165" s="210"/>
      <c r="J165" s="206"/>
      <c r="K165" s="206"/>
      <c r="L165" s="211"/>
      <c r="M165" s="212"/>
      <c r="N165" s="213"/>
      <c r="O165" s="213"/>
      <c r="P165" s="213"/>
      <c r="Q165" s="213"/>
      <c r="R165" s="213"/>
      <c r="S165" s="213"/>
      <c r="T165" s="214"/>
      <c r="AT165" s="215" t="s">
        <v>142</v>
      </c>
      <c r="AU165" s="215" t="s">
        <v>81</v>
      </c>
      <c r="AV165" s="12" t="s">
        <v>81</v>
      </c>
      <c r="AW165" s="12" t="s">
        <v>37</v>
      </c>
      <c r="AX165" s="12" t="s">
        <v>73</v>
      </c>
      <c r="AY165" s="215" t="s">
        <v>134</v>
      </c>
    </row>
    <row r="166" spans="2:65" s="12" customFormat="1" ht="13.5" x14ac:dyDescent="0.3">
      <c r="B166" s="205"/>
      <c r="C166" s="206"/>
      <c r="D166" s="195" t="s">
        <v>142</v>
      </c>
      <c r="E166" s="207" t="s">
        <v>20</v>
      </c>
      <c r="F166" s="208" t="s">
        <v>277</v>
      </c>
      <c r="G166" s="206"/>
      <c r="H166" s="209">
        <v>-2.61</v>
      </c>
      <c r="I166" s="210"/>
      <c r="J166" s="206"/>
      <c r="K166" s="206"/>
      <c r="L166" s="211"/>
      <c r="M166" s="212"/>
      <c r="N166" s="213"/>
      <c r="O166" s="213"/>
      <c r="P166" s="213"/>
      <c r="Q166" s="213"/>
      <c r="R166" s="213"/>
      <c r="S166" s="213"/>
      <c r="T166" s="214"/>
      <c r="AT166" s="215" t="s">
        <v>142</v>
      </c>
      <c r="AU166" s="215" t="s">
        <v>81</v>
      </c>
      <c r="AV166" s="12" t="s">
        <v>81</v>
      </c>
      <c r="AW166" s="12" t="s">
        <v>37</v>
      </c>
      <c r="AX166" s="12" t="s">
        <v>73</v>
      </c>
      <c r="AY166" s="215" t="s">
        <v>134</v>
      </c>
    </row>
    <row r="167" spans="2:65" s="12" customFormat="1" ht="13.5" x14ac:dyDescent="0.3">
      <c r="B167" s="205"/>
      <c r="C167" s="206"/>
      <c r="D167" s="195" t="s">
        <v>142</v>
      </c>
      <c r="E167" s="207" t="s">
        <v>20</v>
      </c>
      <c r="F167" s="208" t="s">
        <v>278</v>
      </c>
      <c r="G167" s="206"/>
      <c r="H167" s="209">
        <v>-49.46</v>
      </c>
      <c r="I167" s="210"/>
      <c r="J167" s="206"/>
      <c r="K167" s="206"/>
      <c r="L167" s="211"/>
      <c r="M167" s="212"/>
      <c r="N167" s="213"/>
      <c r="O167" s="213"/>
      <c r="P167" s="213"/>
      <c r="Q167" s="213"/>
      <c r="R167" s="213"/>
      <c r="S167" s="213"/>
      <c r="T167" s="214"/>
      <c r="AT167" s="215" t="s">
        <v>142</v>
      </c>
      <c r="AU167" s="215" t="s">
        <v>81</v>
      </c>
      <c r="AV167" s="12" t="s">
        <v>81</v>
      </c>
      <c r="AW167" s="12" t="s">
        <v>37</v>
      </c>
      <c r="AX167" s="12" t="s">
        <v>73</v>
      </c>
      <c r="AY167" s="215" t="s">
        <v>134</v>
      </c>
    </row>
    <row r="168" spans="2:65" s="13" customFormat="1" ht="13.5" x14ac:dyDescent="0.3">
      <c r="B168" s="216"/>
      <c r="C168" s="217"/>
      <c r="D168" s="218" t="s">
        <v>142</v>
      </c>
      <c r="E168" s="219" t="s">
        <v>20</v>
      </c>
      <c r="F168" s="220" t="s">
        <v>147</v>
      </c>
      <c r="G168" s="217"/>
      <c r="H168" s="221">
        <v>6.93</v>
      </c>
      <c r="I168" s="222"/>
      <c r="J168" s="217"/>
      <c r="K168" s="217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142</v>
      </c>
      <c r="AU168" s="227" t="s">
        <v>81</v>
      </c>
      <c r="AV168" s="13" t="s">
        <v>140</v>
      </c>
      <c r="AW168" s="13" t="s">
        <v>37</v>
      </c>
      <c r="AX168" s="13" t="s">
        <v>26</v>
      </c>
      <c r="AY168" s="227" t="s">
        <v>134</v>
      </c>
    </row>
    <row r="169" spans="2:65" s="1" customFormat="1" ht="22.5" customHeight="1" x14ac:dyDescent="0.3">
      <c r="B169" s="34"/>
      <c r="C169" s="181" t="s">
        <v>279</v>
      </c>
      <c r="D169" s="181" t="s">
        <v>136</v>
      </c>
      <c r="E169" s="182" t="s">
        <v>280</v>
      </c>
      <c r="F169" s="183" t="s">
        <v>281</v>
      </c>
      <c r="G169" s="184" t="s">
        <v>203</v>
      </c>
      <c r="H169" s="185">
        <v>44.46</v>
      </c>
      <c r="I169" s="186"/>
      <c r="J169" s="187">
        <f>ROUND(I169*H169,2)</f>
        <v>0</v>
      </c>
      <c r="K169" s="183" t="s">
        <v>20</v>
      </c>
      <c r="L169" s="54"/>
      <c r="M169" s="188" t="s">
        <v>20</v>
      </c>
      <c r="N169" s="189" t="s">
        <v>44</v>
      </c>
      <c r="O169" s="35"/>
      <c r="P169" s="190">
        <f>O169*H169</f>
        <v>0</v>
      </c>
      <c r="Q169" s="190">
        <v>6.7999999999999996E-3</v>
      </c>
      <c r="R169" s="190">
        <f>Q169*H169</f>
        <v>0.30232799999999999</v>
      </c>
      <c r="S169" s="190">
        <v>0</v>
      </c>
      <c r="T169" s="191">
        <f>S169*H169</f>
        <v>0</v>
      </c>
      <c r="AR169" s="17" t="s">
        <v>140</v>
      </c>
      <c r="AT169" s="17" t="s">
        <v>136</v>
      </c>
      <c r="AU169" s="17" t="s">
        <v>81</v>
      </c>
      <c r="AY169" s="17" t="s">
        <v>134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7" t="s">
        <v>26</v>
      </c>
      <c r="BK169" s="192">
        <f>ROUND(I169*H169,2)</f>
        <v>0</v>
      </c>
      <c r="BL169" s="17" t="s">
        <v>140</v>
      </c>
      <c r="BM169" s="17" t="s">
        <v>282</v>
      </c>
    </row>
    <row r="170" spans="2:65" s="1" customFormat="1" ht="31.5" customHeight="1" x14ac:dyDescent="0.3">
      <c r="B170" s="34"/>
      <c r="C170" s="181" t="s">
        <v>283</v>
      </c>
      <c r="D170" s="181" t="s">
        <v>136</v>
      </c>
      <c r="E170" s="182" t="s">
        <v>284</v>
      </c>
      <c r="F170" s="183" t="s">
        <v>285</v>
      </c>
      <c r="G170" s="184" t="s">
        <v>203</v>
      </c>
      <c r="H170" s="185">
        <v>49.46</v>
      </c>
      <c r="I170" s="186"/>
      <c r="J170" s="187">
        <f>ROUND(I170*H170,2)</f>
        <v>0</v>
      </c>
      <c r="K170" s="183" t="s">
        <v>150</v>
      </c>
      <c r="L170" s="54"/>
      <c r="M170" s="188" t="s">
        <v>20</v>
      </c>
      <c r="N170" s="189" t="s">
        <v>44</v>
      </c>
      <c r="O170" s="35"/>
      <c r="P170" s="190">
        <f>O170*H170</f>
        <v>0</v>
      </c>
      <c r="Q170" s="190">
        <v>3.4500000000000003E-2</v>
      </c>
      <c r="R170" s="190">
        <f>Q170*H170</f>
        <v>1.7063700000000002</v>
      </c>
      <c r="S170" s="190">
        <v>0</v>
      </c>
      <c r="T170" s="191">
        <f>S170*H170</f>
        <v>0</v>
      </c>
      <c r="AR170" s="17" t="s">
        <v>140</v>
      </c>
      <c r="AT170" s="17" t="s">
        <v>136</v>
      </c>
      <c r="AU170" s="17" t="s">
        <v>81</v>
      </c>
      <c r="AY170" s="17" t="s">
        <v>134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7" t="s">
        <v>26</v>
      </c>
      <c r="BK170" s="192">
        <f>ROUND(I170*H170,2)</f>
        <v>0</v>
      </c>
      <c r="BL170" s="17" t="s">
        <v>140</v>
      </c>
      <c r="BM170" s="17" t="s">
        <v>286</v>
      </c>
    </row>
    <row r="171" spans="2:65" s="12" customFormat="1" ht="13.5" x14ac:dyDescent="0.3">
      <c r="B171" s="205"/>
      <c r="C171" s="206"/>
      <c r="D171" s="195" t="s">
        <v>142</v>
      </c>
      <c r="E171" s="207" t="s">
        <v>20</v>
      </c>
      <c r="F171" s="208" t="s">
        <v>287</v>
      </c>
      <c r="G171" s="206"/>
      <c r="H171" s="209">
        <v>52.29</v>
      </c>
      <c r="I171" s="210"/>
      <c r="J171" s="206"/>
      <c r="K171" s="206"/>
      <c r="L171" s="211"/>
      <c r="M171" s="212"/>
      <c r="N171" s="213"/>
      <c r="O171" s="213"/>
      <c r="P171" s="213"/>
      <c r="Q171" s="213"/>
      <c r="R171" s="213"/>
      <c r="S171" s="213"/>
      <c r="T171" s="214"/>
      <c r="AT171" s="215" t="s">
        <v>142</v>
      </c>
      <c r="AU171" s="215" t="s">
        <v>81</v>
      </c>
      <c r="AV171" s="12" t="s">
        <v>81</v>
      </c>
      <c r="AW171" s="12" t="s">
        <v>37</v>
      </c>
      <c r="AX171" s="12" t="s">
        <v>73</v>
      </c>
      <c r="AY171" s="215" t="s">
        <v>134</v>
      </c>
    </row>
    <row r="172" spans="2:65" s="12" customFormat="1" ht="13.5" x14ac:dyDescent="0.3">
      <c r="B172" s="205"/>
      <c r="C172" s="206"/>
      <c r="D172" s="195" t="s">
        <v>142</v>
      </c>
      <c r="E172" s="207" t="s">
        <v>20</v>
      </c>
      <c r="F172" s="208" t="s">
        <v>276</v>
      </c>
      <c r="G172" s="206"/>
      <c r="H172" s="209">
        <v>-0.22</v>
      </c>
      <c r="I172" s="210"/>
      <c r="J172" s="206"/>
      <c r="K172" s="206"/>
      <c r="L172" s="211"/>
      <c r="M172" s="212"/>
      <c r="N172" s="213"/>
      <c r="O172" s="213"/>
      <c r="P172" s="213"/>
      <c r="Q172" s="213"/>
      <c r="R172" s="213"/>
      <c r="S172" s="213"/>
      <c r="T172" s="214"/>
      <c r="AT172" s="215" t="s">
        <v>142</v>
      </c>
      <c r="AU172" s="215" t="s">
        <v>81</v>
      </c>
      <c r="AV172" s="12" t="s">
        <v>81</v>
      </c>
      <c r="AW172" s="12" t="s">
        <v>37</v>
      </c>
      <c r="AX172" s="12" t="s">
        <v>73</v>
      </c>
      <c r="AY172" s="215" t="s">
        <v>134</v>
      </c>
    </row>
    <row r="173" spans="2:65" s="12" customFormat="1" ht="13.5" x14ac:dyDescent="0.3">
      <c r="B173" s="205"/>
      <c r="C173" s="206"/>
      <c r="D173" s="195" t="s">
        <v>142</v>
      </c>
      <c r="E173" s="207" t="s">
        <v>20</v>
      </c>
      <c r="F173" s="208" t="s">
        <v>277</v>
      </c>
      <c r="G173" s="206"/>
      <c r="H173" s="209">
        <v>-2.61</v>
      </c>
      <c r="I173" s="210"/>
      <c r="J173" s="206"/>
      <c r="K173" s="206"/>
      <c r="L173" s="211"/>
      <c r="M173" s="212"/>
      <c r="N173" s="213"/>
      <c r="O173" s="213"/>
      <c r="P173" s="213"/>
      <c r="Q173" s="213"/>
      <c r="R173" s="213"/>
      <c r="S173" s="213"/>
      <c r="T173" s="214"/>
      <c r="AT173" s="215" t="s">
        <v>142</v>
      </c>
      <c r="AU173" s="215" t="s">
        <v>81</v>
      </c>
      <c r="AV173" s="12" t="s">
        <v>81</v>
      </c>
      <c r="AW173" s="12" t="s">
        <v>37</v>
      </c>
      <c r="AX173" s="12" t="s">
        <v>73</v>
      </c>
      <c r="AY173" s="215" t="s">
        <v>134</v>
      </c>
    </row>
    <row r="174" spans="2:65" s="13" customFormat="1" ht="13.5" x14ac:dyDescent="0.3">
      <c r="B174" s="216"/>
      <c r="C174" s="217"/>
      <c r="D174" s="218" t="s">
        <v>142</v>
      </c>
      <c r="E174" s="219" t="s">
        <v>20</v>
      </c>
      <c r="F174" s="220" t="s">
        <v>147</v>
      </c>
      <c r="G174" s="217"/>
      <c r="H174" s="221">
        <v>49.46</v>
      </c>
      <c r="I174" s="222"/>
      <c r="J174" s="217"/>
      <c r="K174" s="217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142</v>
      </c>
      <c r="AU174" s="227" t="s">
        <v>81</v>
      </c>
      <c r="AV174" s="13" t="s">
        <v>140</v>
      </c>
      <c r="AW174" s="13" t="s">
        <v>37</v>
      </c>
      <c r="AX174" s="13" t="s">
        <v>26</v>
      </c>
      <c r="AY174" s="227" t="s">
        <v>134</v>
      </c>
    </row>
    <row r="175" spans="2:65" s="1" customFormat="1" ht="22.5" customHeight="1" x14ac:dyDescent="0.3">
      <c r="B175" s="34"/>
      <c r="C175" s="181" t="s">
        <v>288</v>
      </c>
      <c r="D175" s="181" t="s">
        <v>136</v>
      </c>
      <c r="E175" s="182" t="s">
        <v>289</v>
      </c>
      <c r="F175" s="183" t="s">
        <v>290</v>
      </c>
      <c r="G175" s="184" t="s">
        <v>203</v>
      </c>
      <c r="H175" s="185">
        <v>90.46</v>
      </c>
      <c r="I175" s="186"/>
      <c r="J175" s="187">
        <f>ROUND(I175*H175,2)</f>
        <v>0</v>
      </c>
      <c r="K175" s="183" t="s">
        <v>150</v>
      </c>
      <c r="L175" s="54"/>
      <c r="M175" s="188" t="s">
        <v>20</v>
      </c>
      <c r="N175" s="189" t="s">
        <v>44</v>
      </c>
      <c r="O175" s="35"/>
      <c r="P175" s="190">
        <f>O175*H175</f>
        <v>0</v>
      </c>
      <c r="Q175" s="190">
        <v>1.6E-2</v>
      </c>
      <c r="R175" s="190">
        <f>Q175*H175</f>
        <v>1.44736</v>
      </c>
      <c r="S175" s="190">
        <v>0</v>
      </c>
      <c r="T175" s="191">
        <f>S175*H175</f>
        <v>0</v>
      </c>
      <c r="AR175" s="17" t="s">
        <v>140</v>
      </c>
      <c r="AT175" s="17" t="s">
        <v>136</v>
      </c>
      <c r="AU175" s="17" t="s">
        <v>81</v>
      </c>
      <c r="AY175" s="17" t="s">
        <v>134</v>
      </c>
      <c r="BE175" s="192">
        <f>IF(N175="základní",J175,0)</f>
        <v>0</v>
      </c>
      <c r="BF175" s="192">
        <f>IF(N175="snížená",J175,0)</f>
        <v>0</v>
      </c>
      <c r="BG175" s="192">
        <f>IF(N175="zákl. přenesená",J175,0)</f>
        <v>0</v>
      </c>
      <c r="BH175" s="192">
        <f>IF(N175="sníž. přenesená",J175,0)</f>
        <v>0</v>
      </c>
      <c r="BI175" s="192">
        <f>IF(N175="nulová",J175,0)</f>
        <v>0</v>
      </c>
      <c r="BJ175" s="17" t="s">
        <v>26</v>
      </c>
      <c r="BK175" s="192">
        <f>ROUND(I175*H175,2)</f>
        <v>0</v>
      </c>
      <c r="BL175" s="17" t="s">
        <v>140</v>
      </c>
      <c r="BM175" s="17" t="s">
        <v>291</v>
      </c>
    </row>
    <row r="176" spans="2:65" s="1" customFormat="1" ht="31.5" customHeight="1" x14ac:dyDescent="0.3">
      <c r="B176" s="34"/>
      <c r="C176" s="181" t="s">
        <v>292</v>
      </c>
      <c r="D176" s="181" t="s">
        <v>136</v>
      </c>
      <c r="E176" s="182" t="s">
        <v>293</v>
      </c>
      <c r="F176" s="183" t="s">
        <v>294</v>
      </c>
      <c r="G176" s="184" t="s">
        <v>203</v>
      </c>
      <c r="H176" s="185">
        <v>3.83</v>
      </c>
      <c r="I176" s="186"/>
      <c r="J176" s="187">
        <f>ROUND(I176*H176,2)</f>
        <v>0</v>
      </c>
      <c r="K176" s="183" t="s">
        <v>150</v>
      </c>
      <c r="L176" s="54"/>
      <c r="M176" s="188" t="s">
        <v>20</v>
      </c>
      <c r="N176" s="189" t="s">
        <v>44</v>
      </c>
      <c r="O176" s="35"/>
      <c r="P176" s="190">
        <f>O176*H176</f>
        <v>0</v>
      </c>
      <c r="Q176" s="190">
        <v>2.4000000000000001E-4</v>
      </c>
      <c r="R176" s="190">
        <f>Q176*H176</f>
        <v>9.1920000000000001E-4</v>
      </c>
      <c r="S176" s="190">
        <v>0</v>
      </c>
      <c r="T176" s="191">
        <f>S176*H176</f>
        <v>0</v>
      </c>
      <c r="AR176" s="17" t="s">
        <v>140</v>
      </c>
      <c r="AT176" s="17" t="s">
        <v>136</v>
      </c>
      <c r="AU176" s="17" t="s">
        <v>81</v>
      </c>
      <c r="AY176" s="17" t="s">
        <v>134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7" t="s">
        <v>26</v>
      </c>
      <c r="BK176" s="192">
        <f>ROUND(I176*H176,2)</f>
        <v>0</v>
      </c>
      <c r="BL176" s="17" t="s">
        <v>140</v>
      </c>
      <c r="BM176" s="17" t="s">
        <v>295</v>
      </c>
    </row>
    <row r="177" spans="2:65" s="12" customFormat="1" ht="13.5" x14ac:dyDescent="0.3">
      <c r="B177" s="205"/>
      <c r="C177" s="206"/>
      <c r="D177" s="195" t="s">
        <v>142</v>
      </c>
      <c r="E177" s="207" t="s">
        <v>20</v>
      </c>
      <c r="F177" s="208" t="s">
        <v>296</v>
      </c>
      <c r="G177" s="206"/>
      <c r="H177" s="209">
        <v>0.51</v>
      </c>
      <c r="I177" s="210"/>
      <c r="J177" s="206"/>
      <c r="K177" s="206"/>
      <c r="L177" s="211"/>
      <c r="M177" s="212"/>
      <c r="N177" s="213"/>
      <c r="O177" s="213"/>
      <c r="P177" s="213"/>
      <c r="Q177" s="213"/>
      <c r="R177" s="213"/>
      <c r="S177" s="213"/>
      <c r="T177" s="214"/>
      <c r="AT177" s="215" t="s">
        <v>142</v>
      </c>
      <c r="AU177" s="215" t="s">
        <v>81</v>
      </c>
      <c r="AV177" s="12" t="s">
        <v>81</v>
      </c>
      <c r="AW177" s="12" t="s">
        <v>37</v>
      </c>
      <c r="AX177" s="12" t="s">
        <v>73</v>
      </c>
      <c r="AY177" s="215" t="s">
        <v>134</v>
      </c>
    </row>
    <row r="178" spans="2:65" s="12" customFormat="1" ht="13.5" x14ac:dyDescent="0.3">
      <c r="B178" s="205"/>
      <c r="C178" s="206"/>
      <c r="D178" s="195" t="s">
        <v>142</v>
      </c>
      <c r="E178" s="207" t="s">
        <v>20</v>
      </c>
      <c r="F178" s="208" t="s">
        <v>297</v>
      </c>
      <c r="G178" s="206"/>
      <c r="H178" s="209">
        <v>3.32</v>
      </c>
      <c r="I178" s="210"/>
      <c r="J178" s="206"/>
      <c r="K178" s="206"/>
      <c r="L178" s="211"/>
      <c r="M178" s="212"/>
      <c r="N178" s="213"/>
      <c r="O178" s="213"/>
      <c r="P178" s="213"/>
      <c r="Q178" s="213"/>
      <c r="R178" s="213"/>
      <c r="S178" s="213"/>
      <c r="T178" s="214"/>
      <c r="AT178" s="215" t="s">
        <v>142</v>
      </c>
      <c r="AU178" s="215" t="s">
        <v>81</v>
      </c>
      <c r="AV178" s="12" t="s">
        <v>81</v>
      </c>
      <c r="AW178" s="12" t="s">
        <v>37</v>
      </c>
      <c r="AX178" s="12" t="s">
        <v>73</v>
      </c>
      <c r="AY178" s="215" t="s">
        <v>134</v>
      </c>
    </row>
    <row r="179" spans="2:65" s="13" customFormat="1" ht="13.5" x14ac:dyDescent="0.3">
      <c r="B179" s="216"/>
      <c r="C179" s="217"/>
      <c r="D179" s="218" t="s">
        <v>142</v>
      </c>
      <c r="E179" s="219" t="s">
        <v>20</v>
      </c>
      <c r="F179" s="220" t="s">
        <v>147</v>
      </c>
      <c r="G179" s="217"/>
      <c r="H179" s="221">
        <v>3.83</v>
      </c>
      <c r="I179" s="222"/>
      <c r="J179" s="217"/>
      <c r="K179" s="217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142</v>
      </c>
      <c r="AU179" s="227" t="s">
        <v>81</v>
      </c>
      <c r="AV179" s="13" t="s">
        <v>140</v>
      </c>
      <c r="AW179" s="13" t="s">
        <v>37</v>
      </c>
      <c r="AX179" s="13" t="s">
        <v>26</v>
      </c>
      <c r="AY179" s="227" t="s">
        <v>134</v>
      </c>
    </row>
    <row r="180" spans="2:65" s="1" customFormat="1" ht="22.5" customHeight="1" x14ac:dyDescent="0.3">
      <c r="B180" s="34"/>
      <c r="C180" s="181" t="s">
        <v>298</v>
      </c>
      <c r="D180" s="181" t="s">
        <v>136</v>
      </c>
      <c r="E180" s="182" t="s">
        <v>299</v>
      </c>
      <c r="F180" s="183" t="s">
        <v>300</v>
      </c>
      <c r="G180" s="184" t="s">
        <v>203</v>
      </c>
      <c r="H180" s="185">
        <v>57.46</v>
      </c>
      <c r="I180" s="186"/>
      <c r="J180" s="187">
        <f>ROUND(I180*H180,2)</f>
        <v>0</v>
      </c>
      <c r="K180" s="183" t="s">
        <v>20</v>
      </c>
      <c r="L180" s="54"/>
      <c r="M180" s="188" t="s">
        <v>20</v>
      </c>
      <c r="N180" s="189" t="s">
        <v>44</v>
      </c>
      <c r="O180" s="35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AR180" s="17" t="s">
        <v>140</v>
      </c>
      <c r="AT180" s="17" t="s">
        <v>136</v>
      </c>
      <c r="AU180" s="17" t="s">
        <v>81</v>
      </c>
      <c r="AY180" s="17" t="s">
        <v>134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7" t="s">
        <v>26</v>
      </c>
      <c r="BK180" s="192">
        <f>ROUND(I180*H180,2)</f>
        <v>0</v>
      </c>
      <c r="BL180" s="17" t="s">
        <v>140</v>
      </c>
      <c r="BM180" s="17" t="s">
        <v>301</v>
      </c>
    </row>
    <row r="181" spans="2:65" s="12" customFormat="1" ht="13.5" x14ac:dyDescent="0.3">
      <c r="B181" s="205"/>
      <c r="C181" s="206"/>
      <c r="D181" s="218" t="s">
        <v>142</v>
      </c>
      <c r="E181" s="228" t="s">
        <v>20</v>
      </c>
      <c r="F181" s="229" t="s">
        <v>302</v>
      </c>
      <c r="G181" s="206"/>
      <c r="H181" s="230">
        <v>57.46</v>
      </c>
      <c r="I181" s="210"/>
      <c r="J181" s="206"/>
      <c r="K181" s="206"/>
      <c r="L181" s="211"/>
      <c r="M181" s="212"/>
      <c r="N181" s="213"/>
      <c r="O181" s="213"/>
      <c r="P181" s="213"/>
      <c r="Q181" s="213"/>
      <c r="R181" s="213"/>
      <c r="S181" s="213"/>
      <c r="T181" s="214"/>
      <c r="AT181" s="215" t="s">
        <v>142</v>
      </c>
      <c r="AU181" s="215" t="s">
        <v>81</v>
      </c>
      <c r="AV181" s="12" t="s">
        <v>81</v>
      </c>
      <c r="AW181" s="12" t="s">
        <v>37</v>
      </c>
      <c r="AX181" s="12" t="s">
        <v>26</v>
      </c>
      <c r="AY181" s="215" t="s">
        <v>134</v>
      </c>
    </row>
    <row r="182" spans="2:65" s="1" customFormat="1" ht="31.5" customHeight="1" x14ac:dyDescent="0.3">
      <c r="B182" s="34"/>
      <c r="C182" s="181" t="s">
        <v>303</v>
      </c>
      <c r="D182" s="181" t="s">
        <v>136</v>
      </c>
      <c r="E182" s="182" t="s">
        <v>304</v>
      </c>
      <c r="F182" s="183" t="s">
        <v>305</v>
      </c>
      <c r="G182" s="184" t="s">
        <v>203</v>
      </c>
      <c r="H182" s="185">
        <v>68.8</v>
      </c>
      <c r="I182" s="186"/>
      <c r="J182" s="187">
        <f>ROUND(I182*H182,2)</f>
        <v>0</v>
      </c>
      <c r="K182" s="183" t="s">
        <v>150</v>
      </c>
      <c r="L182" s="54"/>
      <c r="M182" s="188" t="s">
        <v>20</v>
      </c>
      <c r="N182" s="189" t="s">
        <v>44</v>
      </c>
      <c r="O182" s="35"/>
      <c r="P182" s="190">
        <f>O182*H182</f>
        <v>0</v>
      </c>
      <c r="Q182" s="190">
        <v>4.8900000000000002E-3</v>
      </c>
      <c r="R182" s="190">
        <f>Q182*H182</f>
        <v>0.33643200000000001</v>
      </c>
      <c r="S182" s="190">
        <v>0</v>
      </c>
      <c r="T182" s="191">
        <f>S182*H182</f>
        <v>0</v>
      </c>
      <c r="AR182" s="17" t="s">
        <v>140</v>
      </c>
      <c r="AT182" s="17" t="s">
        <v>136</v>
      </c>
      <c r="AU182" s="17" t="s">
        <v>81</v>
      </c>
      <c r="AY182" s="17" t="s">
        <v>134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7" t="s">
        <v>26</v>
      </c>
      <c r="BK182" s="192">
        <f>ROUND(I182*H182,2)</f>
        <v>0</v>
      </c>
      <c r="BL182" s="17" t="s">
        <v>140</v>
      </c>
      <c r="BM182" s="17" t="s">
        <v>306</v>
      </c>
    </row>
    <row r="183" spans="2:65" s="12" customFormat="1" ht="13.5" x14ac:dyDescent="0.3">
      <c r="B183" s="205"/>
      <c r="C183" s="206"/>
      <c r="D183" s="218" t="s">
        <v>142</v>
      </c>
      <c r="E183" s="228" t="s">
        <v>20</v>
      </c>
      <c r="F183" s="229" t="s">
        <v>307</v>
      </c>
      <c r="G183" s="206"/>
      <c r="H183" s="230">
        <v>68.8</v>
      </c>
      <c r="I183" s="210"/>
      <c r="J183" s="206"/>
      <c r="K183" s="206"/>
      <c r="L183" s="211"/>
      <c r="M183" s="212"/>
      <c r="N183" s="213"/>
      <c r="O183" s="213"/>
      <c r="P183" s="213"/>
      <c r="Q183" s="213"/>
      <c r="R183" s="213"/>
      <c r="S183" s="213"/>
      <c r="T183" s="214"/>
      <c r="AT183" s="215" t="s">
        <v>142</v>
      </c>
      <c r="AU183" s="215" t="s">
        <v>81</v>
      </c>
      <c r="AV183" s="12" t="s">
        <v>81</v>
      </c>
      <c r="AW183" s="12" t="s">
        <v>37</v>
      </c>
      <c r="AX183" s="12" t="s">
        <v>26</v>
      </c>
      <c r="AY183" s="215" t="s">
        <v>134</v>
      </c>
    </row>
    <row r="184" spans="2:65" s="1" customFormat="1" ht="31.5" customHeight="1" x14ac:dyDescent="0.3">
      <c r="B184" s="34"/>
      <c r="C184" s="181" t="s">
        <v>268</v>
      </c>
      <c r="D184" s="181" t="s">
        <v>136</v>
      </c>
      <c r="E184" s="182" t="s">
        <v>308</v>
      </c>
      <c r="F184" s="183" t="s">
        <v>309</v>
      </c>
      <c r="G184" s="184" t="s">
        <v>203</v>
      </c>
      <c r="H184" s="185">
        <v>29.28</v>
      </c>
      <c r="I184" s="186"/>
      <c r="J184" s="187">
        <f>ROUND(I184*H184,2)</f>
        <v>0</v>
      </c>
      <c r="K184" s="183" t="s">
        <v>150</v>
      </c>
      <c r="L184" s="54"/>
      <c r="M184" s="188" t="s">
        <v>20</v>
      </c>
      <c r="N184" s="189" t="s">
        <v>44</v>
      </c>
      <c r="O184" s="35"/>
      <c r="P184" s="190">
        <f>O184*H184</f>
        <v>0</v>
      </c>
      <c r="Q184" s="190">
        <v>2.3099999999999999E-2</v>
      </c>
      <c r="R184" s="190">
        <f>Q184*H184</f>
        <v>0.67636799999999997</v>
      </c>
      <c r="S184" s="190">
        <v>0</v>
      </c>
      <c r="T184" s="191">
        <f>S184*H184</f>
        <v>0</v>
      </c>
      <c r="AR184" s="17" t="s">
        <v>140</v>
      </c>
      <c r="AT184" s="17" t="s">
        <v>136</v>
      </c>
      <c r="AU184" s="17" t="s">
        <v>81</v>
      </c>
      <c r="AY184" s="17" t="s">
        <v>134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7" t="s">
        <v>26</v>
      </c>
      <c r="BK184" s="192">
        <f>ROUND(I184*H184,2)</f>
        <v>0</v>
      </c>
      <c r="BL184" s="17" t="s">
        <v>140</v>
      </c>
      <c r="BM184" s="17" t="s">
        <v>310</v>
      </c>
    </row>
    <row r="185" spans="2:65" s="12" customFormat="1" ht="13.5" x14ac:dyDescent="0.3">
      <c r="B185" s="205"/>
      <c r="C185" s="206"/>
      <c r="D185" s="195" t="s">
        <v>142</v>
      </c>
      <c r="E185" s="207" t="s">
        <v>20</v>
      </c>
      <c r="F185" s="208" t="s">
        <v>311</v>
      </c>
      <c r="G185" s="206"/>
      <c r="H185" s="209">
        <v>38.85</v>
      </c>
      <c r="I185" s="210"/>
      <c r="J185" s="206"/>
      <c r="K185" s="206"/>
      <c r="L185" s="211"/>
      <c r="M185" s="212"/>
      <c r="N185" s="213"/>
      <c r="O185" s="213"/>
      <c r="P185" s="213"/>
      <c r="Q185" s="213"/>
      <c r="R185" s="213"/>
      <c r="S185" s="213"/>
      <c r="T185" s="214"/>
      <c r="AT185" s="215" t="s">
        <v>142</v>
      </c>
      <c r="AU185" s="215" t="s">
        <v>81</v>
      </c>
      <c r="AV185" s="12" t="s">
        <v>81</v>
      </c>
      <c r="AW185" s="12" t="s">
        <v>37</v>
      </c>
      <c r="AX185" s="12" t="s">
        <v>73</v>
      </c>
      <c r="AY185" s="215" t="s">
        <v>134</v>
      </c>
    </row>
    <row r="186" spans="2:65" s="12" customFormat="1" ht="13.5" x14ac:dyDescent="0.3">
      <c r="B186" s="205"/>
      <c r="C186" s="206"/>
      <c r="D186" s="195" t="s">
        <v>142</v>
      </c>
      <c r="E186" s="207" t="s">
        <v>20</v>
      </c>
      <c r="F186" s="208" t="s">
        <v>312</v>
      </c>
      <c r="G186" s="206"/>
      <c r="H186" s="209">
        <v>33</v>
      </c>
      <c r="I186" s="210"/>
      <c r="J186" s="206"/>
      <c r="K186" s="206"/>
      <c r="L186" s="211"/>
      <c r="M186" s="212"/>
      <c r="N186" s="213"/>
      <c r="O186" s="213"/>
      <c r="P186" s="213"/>
      <c r="Q186" s="213"/>
      <c r="R186" s="213"/>
      <c r="S186" s="213"/>
      <c r="T186" s="214"/>
      <c r="AT186" s="215" t="s">
        <v>142</v>
      </c>
      <c r="AU186" s="215" t="s">
        <v>81</v>
      </c>
      <c r="AV186" s="12" t="s">
        <v>81</v>
      </c>
      <c r="AW186" s="12" t="s">
        <v>37</v>
      </c>
      <c r="AX186" s="12" t="s">
        <v>73</v>
      </c>
      <c r="AY186" s="215" t="s">
        <v>134</v>
      </c>
    </row>
    <row r="187" spans="2:65" s="12" customFormat="1" ht="13.5" x14ac:dyDescent="0.3">
      <c r="B187" s="205"/>
      <c r="C187" s="206"/>
      <c r="D187" s="195" t="s">
        <v>142</v>
      </c>
      <c r="E187" s="207" t="s">
        <v>20</v>
      </c>
      <c r="F187" s="208" t="s">
        <v>313</v>
      </c>
      <c r="G187" s="206"/>
      <c r="H187" s="209">
        <v>-2.7450000000000001</v>
      </c>
      <c r="I187" s="210"/>
      <c r="J187" s="206"/>
      <c r="K187" s="206"/>
      <c r="L187" s="211"/>
      <c r="M187" s="212"/>
      <c r="N187" s="213"/>
      <c r="O187" s="213"/>
      <c r="P187" s="213"/>
      <c r="Q187" s="213"/>
      <c r="R187" s="213"/>
      <c r="S187" s="213"/>
      <c r="T187" s="214"/>
      <c r="AT187" s="215" t="s">
        <v>142</v>
      </c>
      <c r="AU187" s="215" t="s">
        <v>81</v>
      </c>
      <c r="AV187" s="12" t="s">
        <v>81</v>
      </c>
      <c r="AW187" s="12" t="s">
        <v>37</v>
      </c>
      <c r="AX187" s="12" t="s">
        <v>73</v>
      </c>
      <c r="AY187" s="215" t="s">
        <v>134</v>
      </c>
    </row>
    <row r="188" spans="2:65" s="12" customFormat="1" ht="13.5" x14ac:dyDescent="0.3">
      <c r="B188" s="205"/>
      <c r="C188" s="206"/>
      <c r="D188" s="195" t="s">
        <v>142</v>
      </c>
      <c r="E188" s="207" t="s">
        <v>20</v>
      </c>
      <c r="F188" s="208" t="s">
        <v>314</v>
      </c>
      <c r="G188" s="206"/>
      <c r="H188" s="209">
        <v>-0.30499999999999999</v>
      </c>
      <c r="I188" s="210"/>
      <c r="J188" s="206"/>
      <c r="K188" s="206"/>
      <c r="L188" s="211"/>
      <c r="M188" s="212"/>
      <c r="N188" s="213"/>
      <c r="O188" s="213"/>
      <c r="P188" s="213"/>
      <c r="Q188" s="213"/>
      <c r="R188" s="213"/>
      <c r="S188" s="213"/>
      <c r="T188" s="214"/>
      <c r="AT188" s="215" t="s">
        <v>142</v>
      </c>
      <c r="AU188" s="215" t="s">
        <v>81</v>
      </c>
      <c r="AV188" s="12" t="s">
        <v>81</v>
      </c>
      <c r="AW188" s="12" t="s">
        <v>37</v>
      </c>
      <c r="AX188" s="12" t="s">
        <v>73</v>
      </c>
      <c r="AY188" s="215" t="s">
        <v>134</v>
      </c>
    </row>
    <row r="189" spans="2:65" s="12" customFormat="1" ht="13.5" x14ac:dyDescent="0.3">
      <c r="B189" s="205"/>
      <c r="C189" s="206"/>
      <c r="D189" s="195" t="s">
        <v>142</v>
      </c>
      <c r="E189" s="207" t="s">
        <v>20</v>
      </c>
      <c r="F189" s="208" t="s">
        <v>315</v>
      </c>
      <c r="G189" s="206"/>
      <c r="H189" s="209">
        <v>-39.520000000000003</v>
      </c>
      <c r="I189" s="210"/>
      <c r="J189" s="206"/>
      <c r="K189" s="206"/>
      <c r="L189" s="211"/>
      <c r="M189" s="212"/>
      <c r="N189" s="213"/>
      <c r="O189" s="213"/>
      <c r="P189" s="213"/>
      <c r="Q189" s="213"/>
      <c r="R189" s="213"/>
      <c r="S189" s="213"/>
      <c r="T189" s="214"/>
      <c r="AT189" s="215" t="s">
        <v>142</v>
      </c>
      <c r="AU189" s="215" t="s">
        <v>81</v>
      </c>
      <c r="AV189" s="12" t="s">
        <v>81</v>
      </c>
      <c r="AW189" s="12" t="s">
        <v>37</v>
      </c>
      <c r="AX189" s="12" t="s">
        <v>73</v>
      </c>
      <c r="AY189" s="215" t="s">
        <v>134</v>
      </c>
    </row>
    <row r="190" spans="2:65" s="13" customFormat="1" ht="13.5" x14ac:dyDescent="0.3">
      <c r="B190" s="216"/>
      <c r="C190" s="217"/>
      <c r="D190" s="218" t="s">
        <v>142</v>
      </c>
      <c r="E190" s="219" t="s">
        <v>20</v>
      </c>
      <c r="F190" s="220" t="s">
        <v>147</v>
      </c>
      <c r="G190" s="217"/>
      <c r="H190" s="221">
        <v>29.28</v>
      </c>
      <c r="I190" s="222"/>
      <c r="J190" s="217"/>
      <c r="K190" s="217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142</v>
      </c>
      <c r="AU190" s="227" t="s">
        <v>81</v>
      </c>
      <c r="AV190" s="13" t="s">
        <v>140</v>
      </c>
      <c r="AW190" s="13" t="s">
        <v>37</v>
      </c>
      <c r="AX190" s="13" t="s">
        <v>26</v>
      </c>
      <c r="AY190" s="227" t="s">
        <v>134</v>
      </c>
    </row>
    <row r="191" spans="2:65" s="1" customFormat="1" ht="22.5" customHeight="1" x14ac:dyDescent="0.3">
      <c r="B191" s="34"/>
      <c r="C191" s="181" t="s">
        <v>316</v>
      </c>
      <c r="D191" s="181" t="s">
        <v>136</v>
      </c>
      <c r="E191" s="182" t="s">
        <v>317</v>
      </c>
      <c r="F191" s="183" t="s">
        <v>281</v>
      </c>
      <c r="G191" s="184" t="s">
        <v>203</v>
      </c>
      <c r="H191" s="185">
        <v>68.8</v>
      </c>
      <c r="I191" s="186"/>
      <c r="J191" s="187">
        <f>ROUND(I191*H191,2)</f>
        <v>0</v>
      </c>
      <c r="K191" s="183" t="s">
        <v>20</v>
      </c>
      <c r="L191" s="54"/>
      <c r="M191" s="188" t="s">
        <v>20</v>
      </c>
      <c r="N191" s="189" t="s">
        <v>44</v>
      </c>
      <c r="O191" s="35"/>
      <c r="P191" s="190">
        <f>O191*H191</f>
        <v>0</v>
      </c>
      <c r="Q191" s="190">
        <v>6.7999999999999996E-3</v>
      </c>
      <c r="R191" s="190">
        <f>Q191*H191</f>
        <v>0.46783999999999998</v>
      </c>
      <c r="S191" s="190">
        <v>0</v>
      </c>
      <c r="T191" s="191">
        <f>S191*H191</f>
        <v>0</v>
      </c>
      <c r="AR191" s="17" t="s">
        <v>140</v>
      </c>
      <c r="AT191" s="17" t="s">
        <v>136</v>
      </c>
      <c r="AU191" s="17" t="s">
        <v>81</v>
      </c>
      <c r="AY191" s="17" t="s">
        <v>134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7" t="s">
        <v>26</v>
      </c>
      <c r="BK191" s="192">
        <f>ROUND(I191*H191,2)</f>
        <v>0</v>
      </c>
      <c r="BL191" s="17" t="s">
        <v>140</v>
      </c>
      <c r="BM191" s="17" t="s">
        <v>318</v>
      </c>
    </row>
    <row r="192" spans="2:65" s="1" customFormat="1" ht="31.5" customHeight="1" x14ac:dyDescent="0.3">
      <c r="B192" s="34"/>
      <c r="C192" s="181" t="s">
        <v>319</v>
      </c>
      <c r="D192" s="181" t="s">
        <v>136</v>
      </c>
      <c r="E192" s="182" t="s">
        <v>320</v>
      </c>
      <c r="F192" s="183" t="s">
        <v>321</v>
      </c>
      <c r="G192" s="184" t="s">
        <v>203</v>
      </c>
      <c r="H192" s="185">
        <v>68.8</v>
      </c>
      <c r="I192" s="186"/>
      <c r="J192" s="187">
        <f>ROUND(I192*H192,2)</f>
        <v>0</v>
      </c>
      <c r="K192" s="183" t="s">
        <v>150</v>
      </c>
      <c r="L192" s="54"/>
      <c r="M192" s="188" t="s">
        <v>20</v>
      </c>
      <c r="N192" s="189" t="s">
        <v>44</v>
      </c>
      <c r="O192" s="35"/>
      <c r="P192" s="190">
        <f>O192*H192</f>
        <v>0</v>
      </c>
      <c r="Q192" s="190">
        <v>2.6800000000000001E-3</v>
      </c>
      <c r="R192" s="190">
        <f>Q192*H192</f>
        <v>0.18438399999999999</v>
      </c>
      <c r="S192" s="190">
        <v>0</v>
      </c>
      <c r="T192" s="191">
        <f>S192*H192</f>
        <v>0</v>
      </c>
      <c r="AR192" s="17" t="s">
        <v>140</v>
      </c>
      <c r="AT192" s="17" t="s">
        <v>136</v>
      </c>
      <c r="AU192" s="17" t="s">
        <v>81</v>
      </c>
      <c r="AY192" s="17" t="s">
        <v>134</v>
      </c>
      <c r="BE192" s="192">
        <f>IF(N192="základní",J192,0)</f>
        <v>0</v>
      </c>
      <c r="BF192" s="192">
        <f>IF(N192="snížená",J192,0)</f>
        <v>0</v>
      </c>
      <c r="BG192" s="192">
        <f>IF(N192="zákl. přenesená",J192,0)</f>
        <v>0</v>
      </c>
      <c r="BH192" s="192">
        <f>IF(N192="sníž. přenesená",J192,0)</f>
        <v>0</v>
      </c>
      <c r="BI192" s="192">
        <f>IF(N192="nulová",J192,0)</f>
        <v>0</v>
      </c>
      <c r="BJ192" s="17" t="s">
        <v>26</v>
      </c>
      <c r="BK192" s="192">
        <f>ROUND(I192*H192,2)</f>
        <v>0</v>
      </c>
      <c r="BL192" s="17" t="s">
        <v>140</v>
      </c>
      <c r="BM192" s="17" t="s">
        <v>322</v>
      </c>
    </row>
    <row r="193" spans="2:65" s="1" customFormat="1" ht="31.5" customHeight="1" x14ac:dyDescent="0.3">
      <c r="B193" s="34"/>
      <c r="C193" s="181" t="s">
        <v>323</v>
      </c>
      <c r="D193" s="181" t="s">
        <v>136</v>
      </c>
      <c r="E193" s="182" t="s">
        <v>324</v>
      </c>
      <c r="F193" s="183" t="s">
        <v>325</v>
      </c>
      <c r="G193" s="184" t="s">
        <v>203</v>
      </c>
      <c r="H193" s="185">
        <v>39.520000000000003</v>
      </c>
      <c r="I193" s="186"/>
      <c r="J193" s="187">
        <f>ROUND(I193*H193,2)</f>
        <v>0</v>
      </c>
      <c r="K193" s="183" t="s">
        <v>150</v>
      </c>
      <c r="L193" s="54"/>
      <c r="M193" s="188" t="s">
        <v>20</v>
      </c>
      <c r="N193" s="189" t="s">
        <v>44</v>
      </c>
      <c r="O193" s="35"/>
      <c r="P193" s="190">
        <f>O193*H193</f>
        <v>0</v>
      </c>
      <c r="Q193" s="190">
        <v>0.03</v>
      </c>
      <c r="R193" s="190">
        <f>Q193*H193</f>
        <v>1.1856</v>
      </c>
      <c r="S193" s="190">
        <v>0</v>
      </c>
      <c r="T193" s="191">
        <f>S193*H193</f>
        <v>0</v>
      </c>
      <c r="AR193" s="17" t="s">
        <v>140</v>
      </c>
      <c r="AT193" s="17" t="s">
        <v>136</v>
      </c>
      <c r="AU193" s="17" t="s">
        <v>81</v>
      </c>
      <c r="AY193" s="17" t="s">
        <v>134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7" t="s">
        <v>26</v>
      </c>
      <c r="BK193" s="192">
        <f>ROUND(I193*H193,2)</f>
        <v>0</v>
      </c>
      <c r="BL193" s="17" t="s">
        <v>140</v>
      </c>
      <c r="BM193" s="17" t="s">
        <v>326</v>
      </c>
    </row>
    <row r="194" spans="2:65" s="12" customFormat="1" ht="13.5" x14ac:dyDescent="0.3">
      <c r="B194" s="205"/>
      <c r="C194" s="206"/>
      <c r="D194" s="195" t="s">
        <v>142</v>
      </c>
      <c r="E194" s="207" t="s">
        <v>20</v>
      </c>
      <c r="F194" s="208" t="s">
        <v>327</v>
      </c>
      <c r="G194" s="206"/>
      <c r="H194" s="209">
        <v>24.42</v>
      </c>
      <c r="I194" s="210"/>
      <c r="J194" s="206"/>
      <c r="K194" s="206"/>
      <c r="L194" s="211"/>
      <c r="M194" s="212"/>
      <c r="N194" s="213"/>
      <c r="O194" s="213"/>
      <c r="P194" s="213"/>
      <c r="Q194" s="213"/>
      <c r="R194" s="213"/>
      <c r="S194" s="213"/>
      <c r="T194" s="214"/>
      <c r="AT194" s="215" t="s">
        <v>142</v>
      </c>
      <c r="AU194" s="215" t="s">
        <v>81</v>
      </c>
      <c r="AV194" s="12" t="s">
        <v>81</v>
      </c>
      <c r="AW194" s="12" t="s">
        <v>37</v>
      </c>
      <c r="AX194" s="12" t="s">
        <v>73</v>
      </c>
      <c r="AY194" s="215" t="s">
        <v>134</v>
      </c>
    </row>
    <row r="195" spans="2:65" s="12" customFormat="1" ht="13.5" x14ac:dyDescent="0.3">
      <c r="B195" s="205"/>
      <c r="C195" s="206"/>
      <c r="D195" s="195" t="s">
        <v>142</v>
      </c>
      <c r="E195" s="207" t="s">
        <v>20</v>
      </c>
      <c r="F195" s="208" t="s">
        <v>328</v>
      </c>
      <c r="G195" s="206"/>
      <c r="H195" s="209">
        <v>18.149999999999999</v>
      </c>
      <c r="I195" s="210"/>
      <c r="J195" s="206"/>
      <c r="K195" s="206"/>
      <c r="L195" s="211"/>
      <c r="M195" s="212"/>
      <c r="N195" s="213"/>
      <c r="O195" s="213"/>
      <c r="P195" s="213"/>
      <c r="Q195" s="213"/>
      <c r="R195" s="213"/>
      <c r="S195" s="213"/>
      <c r="T195" s="214"/>
      <c r="AT195" s="215" t="s">
        <v>142</v>
      </c>
      <c r="AU195" s="215" t="s">
        <v>81</v>
      </c>
      <c r="AV195" s="12" t="s">
        <v>81</v>
      </c>
      <c r="AW195" s="12" t="s">
        <v>37</v>
      </c>
      <c r="AX195" s="12" t="s">
        <v>73</v>
      </c>
      <c r="AY195" s="215" t="s">
        <v>134</v>
      </c>
    </row>
    <row r="196" spans="2:65" s="12" customFormat="1" ht="13.5" x14ac:dyDescent="0.3">
      <c r="B196" s="205"/>
      <c r="C196" s="206"/>
      <c r="D196" s="195" t="s">
        <v>142</v>
      </c>
      <c r="E196" s="207" t="s">
        <v>20</v>
      </c>
      <c r="F196" s="208" t="s">
        <v>313</v>
      </c>
      <c r="G196" s="206"/>
      <c r="H196" s="209">
        <v>-2.7450000000000001</v>
      </c>
      <c r="I196" s="210"/>
      <c r="J196" s="206"/>
      <c r="K196" s="206"/>
      <c r="L196" s="211"/>
      <c r="M196" s="212"/>
      <c r="N196" s="213"/>
      <c r="O196" s="213"/>
      <c r="P196" s="213"/>
      <c r="Q196" s="213"/>
      <c r="R196" s="213"/>
      <c r="S196" s="213"/>
      <c r="T196" s="214"/>
      <c r="AT196" s="215" t="s">
        <v>142</v>
      </c>
      <c r="AU196" s="215" t="s">
        <v>81</v>
      </c>
      <c r="AV196" s="12" t="s">
        <v>81</v>
      </c>
      <c r="AW196" s="12" t="s">
        <v>37</v>
      </c>
      <c r="AX196" s="12" t="s">
        <v>73</v>
      </c>
      <c r="AY196" s="215" t="s">
        <v>134</v>
      </c>
    </row>
    <row r="197" spans="2:65" s="12" customFormat="1" ht="13.5" x14ac:dyDescent="0.3">
      <c r="B197" s="205"/>
      <c r="C197" s="206"/>
      <c r="D197" s="195" t="s">
        <v>142</v>
      </c>
      <c r="E197" s="207" t="s">
        <v>20</v>
      </c>
      <c r="F197" s="208" t="s">
        <v>314</v>
      </c>
      <c r="G197" s="206"/>
      <c r="H197" s="209">
        <v>-0.30499999999999999</v>
      </c>
      <c r="I197" s="210"/>
      <c r="J197" s="206"/>
      <c r="K197" s="206"/>
      <c r="L197" s="211"/>
      <c r="M197" s="212"/>
      <c r="N197" s="213"/>
      <c r="O197" s="213"/>
      <c r="P197" s="213"/>
      <c r="Q197" s="213"/>
      <c r="R197" s="213"/>
      <c r="S197" s="213"/>
      <c r="T197" s="214"/>
      <c r="AT197" s="215" t="s">
        <v>142</v>
      </c>
      <c r="AU197" s="215" t="s">
        <v>81</v>
      </c>
      <c r="AV197" s="12" t="s">
        <v>81</v>
      </c>
      <c r="AW197" s="12" t="s">
        <v>37</v>
      </c>
      <c r="AX197" s="12" t="s">
        <v>73</v>
      </c>
      <c r="AY197" s="215" t="s">
        <v>134</v>
      </c>
    </row>
    <row r="198" spans="2:65" s="13" customFormat="1" ht="13.5" x14ac:dyDescent="0.3">
      <c r="B198" s="216"/>
      <c r="C198" s="217"/>
      <c r="D198" s="218" t="s">
        <v>142</v>
      </c>
      <c r="E198" s="219" t="s">
        <v>20</v>
      </c>
      <c r="F198" s="220" t="s">
        <v>147</v>
      </c>
      <c r="G198" s="217"/>
      <c r="H198" s="221">
        <v>39.520000000000003</v>
      </c>
      <c r="I198" s="222"/>
      <c r="J198" s="217"/>
      <c r="K198" s="217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142</v>
      </c>
      <c r="AU198" s="227" t="s">
        <v>81</v>
      </c>
      <c r="AV198" s="13" t="s">
        <v>140</v>
      </c>
      <c r="AW198" s="13" t="s">
        <v>37</v>
      </c>
      <c r="AX198" s="13" t="s">
        <v>26</v>
      </c>
      <c r="AY198" s="227" t="s">
        <v>134</v>
      </c>
    </row>
    <row r="199" spans="2:65" s="1" customFormat="1" ht="31.5" customHeight="1" x14ac:dyDescent="0.3">
      <c r="B199" s="34"/>
      <c r="C199" s="181" t="s">
        <v>329</v>
      </c>
      <c r="D199" s="181" t="s">
        <v>136</v>
      </c>
      <c r="E199" s="182" t="s">
        <v>330</v>
      </c>
      <c r="F199" s="183" t="s">
        <v>331</v>
      </c>
      <c r="G199" s="184" t="s">
        <v>203</v>
      </c>
      <c r="H199" s="185">
        <v>3.83</v>
      </c>
      <c r="I199" s="186"/>
      <c r="J199" s="187">
        <f>ROUND(I199*H199,2)</f>
        <v>0</v>
      </c>
      <c r="K199" s="183" t="s">
        <v>150</v>
      </c>
      <c r="L199" s="54"/>
      <c r="M199" s="188" t="s">
        <v>20</v>
      </c>
      <c r="N199" s="189" t="s">
        <v>44</v>
      </c>
      <c r="O199" s="35"/>
      <c r="P199" s="190">
        <f>O199*H199</f>
        <v>0</v>
      </c>
      <c r="Q199" s="190">
        <v>1.2E-4</v>
      </c>
      <c r="R199" s="190">
        <f>Q199*H199</f>
        <v>4.596E-4</v>
      </c>
      <c r="S199" s="190">
        <v>0</v>
      </c>
      <c r="T199" s="191">
        <f>S199*H199</f>
        <v>0</v>
      </c>
      <c r="AR199" s="17" t="s">
        <v>140</v>
      </c>
      <c r="AT199" s="17" t="s">
        <v>136</v>
      </c>
      <c r="AU199" s="17" t="s">
        <v>81</v>
      </c>
      <c r="AY199" s="17" t="s">
        <v>134</v>
      </c>
      <c r="BE199" s="192">
        <f>IF(N199="základní",J199,0)</f>
        <v>0</v>
      </c>
      <c r="BF199" s="192">
        <f>IF(N199="snížená",J199,0)</f>
        <v>0</v>
      </c>
      <c r="BG199" s="192">
        <f>IF(N199="zákl. přenesená",J199,0)</f>
        <v>0</v>
      </c>
      <c r="BH199" s="192">
        <f>IF(N199="sníž. přenesená",J199,0)</f>
        <v>0</v>
      </c>
      <c r="BI199" s="192">
        <f>IF(N199="nulová",J199,0)</f>
        <v>0</v>
      </c>
      <c r="BJ199" s="17" t="s">
        <v>26</v>
      </c>
      <c r="BK199" s="192">
        <f>ROUND(I199*H199,2)</f>
        <v>0</v>
      </c>
      <c r="BL199" s="17" t="s">
        <v>140</v>
      </c>
      <c r="BM199" s="17" t="s">
        <v>332</v>
      </c>
    </row>
    <row r="200" spans="2:65" s="12" customFormat="1" ht="13.5" x14ac:dyDescent="0.3">
      <c r="B200" s="205"/>
      <c r="C200" s="206"/>
      <c r="D200" s="195" t="s">
        <v>142</v>
      </c>
      <c r="E200" s="207" t="s">
        <v>20</v>
      </c>
      <c r="F200" s="208" t="s">
        <v>296</v>
      </c>
      <c r="G200" s="206"/>
      <c r="H200" s="209">
        <v>0.51</v>
      </c>
      <c r="I200" s="210"/>
      <c r="J200" s="206"/>
      <c r="K200" s="206"/>
      <c r="L200" s="211"/>
      <c r="M200" s="212"/>
      <c r="N200" s="213"/>
      <c r="O200" s="213"/>
      <c r="P200" s="213"/>
      <c r="Q200" s="213"/>
      <c r="R200" s="213"/>
      <c r="S200" s="213"/>
      <c r="T200" s="214"/>
      <c r="AT200" s="215" t="s">
        <v>142</v>
      </c>
      <c r="AU200" s="215" t="s">
        <v>81</v>
      </c>
      <c r="AV200" s="12" t="s">
        <v>81</v>
      </c>
      <c r="AW200" s="12" t="s">
        <v>37</v>
      </c>
      <c r="AX200" s="12" t="s">
        <v>73</v>
      </c>
      <c r="AY200" s="215" t="s">
        <v>134</v>
      </c>
    </row>
    <row r="201" spans="2:65" s="12" customFormat="1" ht="13.5" x14ac:dyDescent="0.3">
      <c r="B201" s="205"/>
      <c r="C201" s="206"/>
      <c r="D201" s="195" t="s">
        <v>142</v>
      </c>
      <c r="E201" s="207" t="s">
        <v>20</v>
      </c>
      <c r="F201" s="208" t="s">
        <v>297</v>
      </c>
      <c r="G201" s="206"/>
      <c r="H201" s="209">
        <v>3.32</v>
      </c>
      <c r="I201" s="210"/>
      <c r="J201" s="206"/>
      <c r="K201" s="206"/>
      <c r="L201" s="211"/>
      <c r="M201" s="212"/>
      <c r="N201" s="213"/>
      <c r="O201" s="213"/>
      <c r="P201" s="213"/>
      <c r="Q201" s="213"/>
      <c r="R201" s="213"/>
      <c r="S201" s="213"/>
      <c r="T201" s="214"/>
      <c r="AT201" s="215" t="s">
        <v>142</v>
      </c>
      <c r="AU201" s="215" t="s">
        <v>81</v>
      </c>
      <c r="AV201" s="12" t="s">
        <v>81</v>
      </c>
      <c r="AW201" s="12" t="s">
        <v>37</v>
      </c>
      <c r="AX201" s="12" t="s">
        <v>73</v>
      </c>
      <c r="AY201" s="215" t="s">
        <v>134</v>
      </c>
    </row>
    <row r="202" spans="2:65" s="13" customFormat="1" ht="13.5" x14ac:dyDescent="0.3">
      <c r="B202" s="216"/>
      <c r="C202" s="217"/>
      <c r="D202" s="218" t="s">
        <v>142</v>
      </c>
      <c r="E202" s="219" t="s">
        <v>20</v>
      </c>
      <c r="F202" s="220" t="s">
        <v>147</v>
      </c>
      <c r="G202" s="217"/>
      <c r="H202" s="221">
        <v>3.83</v>
      </c>
      <c r="I202" s="222"/>
      <c r="J202" s="217"/>
      <c r="K202" s="217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142</v>
      </c>
      <c r="AU202" s="227" t="s">
        <v>81</v>
      </c>
      <c r="AV202" s="13" t="s">
        <v>140</v>
      </c>
      <c r="AW202" s="13" t="s">
        <v>37</v>
      </c>
      <c r="AX202" s="13" t="s">
        <v>26</v>
      </c>
      <c r="AY202" s="227" t="s">
        <v>134</v>
      </c>
    </row>
    <row r="203" spans="2:65" s="1" customFormat="1" ht="22.5" customHeight="1" x14ac:dyDescent="0.3">
      <c r="B203" s="34"/>
      <c r="C203" s="181" t="s">
        <v>333</v>
      </c>
      <c r="D203" s="181" t="s">
        <v>136</v>
      </c>
      <c r="E203" s="182" t="s">
        <v>334</v>
      </c>
      <c r="F203" s="183" t="s">
        <v>300</v>
      </c>
      <c r="G203" s="184" t="s">
        <v>203</v>
      </c>
      <c r="H203" s="185">
        <v>69.924999999999997</v>
      </c>
      <c r="I203" s="186"/>
      <c r="J203" s="187">
        <f>ROUND(I203*H203,2)</f>
        <v>0</v>
      </c>
      <c r="K203" s="183" t="s">
        <v>150</v>
      </c>
      <c r="L203" s="54"/>
      <c r="M203" s="188" t="s">
        <v>20</v>
      </c>
      <c r="N203" s="189" t="s">
        <v>44</v>
      </c>
      <c r="O203" s="35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AR203" s="17" t="s">
        <v>140</v>
      </c>
      <c r="AT203" s="17" t="s">
        <v>136</v>
      </c>
      <c r="AU203" s="17" t="s">
        <v>81</v>
      </c>
      <c r="AY203" s="17" t="s">
        <v>134</v>
      </c>
      <c r="BE203" s="192">
        <f>IF(N203="základní",J203,0)</f>
        <v>0</v>
      </c>
      <c r="BF203" s="192">
        <f>IF(N203="snížená",J203,0)</f>
        <v>0</v>
      </c>
      <c r="BG203" s="192">
        <f>IF(N203="zákl. přenesená",J203,0)</f>
        <v>0</v>
      </c>
      <c r="BH203" s="192">
        <f>IF(N203="sníž. přenesená",J203,0)</f>
        <v>0</v>
      </c>
      <c r="BI203" s="192">
        <f>IF(N203="nulová",J203,0)</f>
        <v>0</v>
      </c>
      <c r="BJ203" s="17" t="s">
        <v>26</v>
      </c>
      <c r="BK203" s="192">
        <f>ROUND(I203*H203,2)</f>
        <v>0</v>
      </c>
      <c r="BL203" s="17" t="s">
        <v>140</v>
      </c>
      <c r="BM203" s="17" t="s">
        <v>335</v>
      </c>
    </row>
    <row r="204" spans="2:65" s="12" customFormat="1" ht="13.5" x14ac:dyDescent="0.3">
      <c r="B204" s="205"/>
      <c r="C204" s="206"/>
      <c r="D204" s="218" t="s">
        <v>142</v>
      </c>
      <c r="E204" s="228" t="s">
        <v>20</v>
      </c>
      <c r="F204" s="229" t="s">
        <v>336</v>
      </c>
      <c r="G204" s="206"/>
      <c r="H204" s="230">
        <v>69.924999999999997</v>
      </c>
      <c r="I204" s="210"/>
      <c r="J204" s="206"/>
      <c r="K204" s="206"/>
      <c r="L204" s="211"/>
      <c r="M204" s="212"/>
      <c r="N204" s="213"/>
      <c r="O204" s="213"/>
      <c r="P204" s="213"/>
      <c r="Q204" s="213"/>
      <c r="R204" s="213"/>
      <c r="S204" s="213"/>
      <c r="T204" s="214"/>
      <c r="AT204" s="215" t="s">
        <v>142</v>
      </c>
      <c r="AU204" s="215" t="s">
        <v>81</v>
      </c>
      <c r="AV204" s="12" t="s">
        <v>81</v>
      </c>
      <c r="AW204" s="12" t="s">
        <v>37</v>
      </c>
      <c r="AX204" s="12" t="s">
        <v>26</v>
      </c>
      <c r="AY204" s="215" t="s">
        <v>134</v>
      </c>
    </row>
    <row r="205" spans="2:65" s="1" customFormat="1" ht="22.5" customHeight="1" x14ac:dyDescent="0.3">
      <c r="B205" s="34"/>
      <c r="C205" s="181" t="s">
        <v>337</v>
      </c>
      <c r="D205" s="181" t="s">
        <v>136</v>
      </c>
      <c r="E205" s="182" t="s">
        <v>338</v>
      </c>
      <c r="F205" s="183" t="s">
        <v>339</v>
      </c>
      <c r="G205" s="184" t="s">
        <v>203</v>
      </c>
      <c r="H205" s="185">
        <v>38.107999999999997</v>
      </c>
      <c r="I205" s="186"/>
      <c r="J205" s="187">
        <f>ROUND(I205*H205,2)</f>
        <v>0</v>
      </c>
      <c r="K205" s="183" t="s">
        <v>20</v>
      </c>
      <c r="L205" s="54"/>
      <c r="M205" s="188" t="s">
        <v>20</v>
      </c>
      <c r="N205" s="189" t="s">
        <v>44</v>
      </c>
      <c r="O205" s="35"/>
      <c r="P205" s="190">
        <f>O205*H205</f>
        <v>0</v>
      </c>
      <c r="Q205" s="190">
        <v>0.28799999999999998</v>
      </c>
      <c r="R205" s="190">
        <f>Q205*H205</f>
        <v>10.975103999999998</v>
      </c>
      <c r="S205" s="190">
        <v>0</v>
      </c>
      <c r="T205" s="191">
        <f>S205*H205</f>
        <v>0</v>
      </c>
      <c r="AR205" s="17" t="s">
        <v>140</v>
      </c>
      <c r="AT205" s="17" t="s">
        <v>136</v>
      </c>
      <c r="AU205" s="17" t="s">
        <v>81</v>
      </c>
      <c r="AY205" s="17" t="s">
        <v>134</v>
      </c>
      <c r="BE205" s="192">
        <f>IF(N205="základní",J205,0)</f>
        <v>0</v>
      </c>
      <c r="BF205" s="192">
        <f>IF(N205="snížená",J205,0)</f>
        <v>0</v>
      </c>
      <c r="BG205" s="192">
        <f>IF(N205="zákl. přenesená",J205,0)</f>
        <v>0</v>
      </c>
      <c r="BH205" s="192">
        <f>IF(N205="sníž. přenesená",J205,0)</f>
        <v>0</v>
      </c>
      <c r="BI205" s="192">
        <f>IF(N205="nulová",J205,0)</f>
        <v>0</v>
      </c>
      <c r="BJ205" s="17" t="s">
        <v>26</v>
      </c>
      <c r="BK205" s="192">
        <f>ROUND(I205*H205,2)</f>
        <v>0</v>
      </c>
      <c r="BL205" s="17" t="s">
        <v>140</v>
      </c>
      <c r="BM205" s="17" t="s">
        <v>340</v>
      </c>
    </row>
    <row r="206" spans="2:65" s="12" customFormat="1" ht="13.5" x14ac:dyDescent="0.3">
      <c r="B206" s="205"/>
      <c r="C206" s="206"/>
      <c r="D206" s="195" t="s">
        <v>142</v>
      </c>
      <c r="E206" s="207" t="s">
        <v>20</v>
      </c>
      <c r="F206" s="208" t="s">
        <v>341</v>
      </c>
      <c r="G206" s="206"/>
      <c r="H206" s="209">
        <v>37.868000000000002</v>
      </c>
      <c r="I206" s="210"/>
      <c r="J206" s="206"/>
      <c r="K206" s="206"/>
      <c r="L206" s="211"/>
      <c r="M206" s="212"/>
      <c r="N206" s="213"/>
      <c r="O206" s="213"/>
      <c r="P206" s="213"/>
      <c r="Q206" s="213"/>
      <c r="R206" s="213"/>
      <c r="S206" s="213"/>
      <c r="T206" s="214"/>
      <c r="AT206" s="215" t="s">
        <v>142</v>
      </c>
      <c r="AU206" s="215" t="s">
        <v>81</v>
      </c>
      <c r="AV206" s="12" t="s">
        <v>81</v>
      </c>
      <c r="AW206" s="12" t="s">
        <v>37</v>
      </c>
      <c r="AX206" s="12" t="s">
        <v>73</v>
      </c>
      <c r="AY206" s="215" t="s">
        <v>134</v>
      </c>
    </row>
    <row r="207" spans="2:65" s="12" customFormat="1" ht="13.5" x14ac:dyDescent="0.3">
      <c r="B207" s="205"/>
      <c r="C207" s="206"/>
      <c r="D207" s="195" t="s">
        <v>142</v>
      </c>
      <c r="E207" s="207" t="s">
        <v>20</v>
      </c>
      <c r="F207" s="208" t="s">
        <v>342</v>
      </c>
      <c r="G207" s="206"/>
      <c r="H207" s="209">
        <v>0.24</v>
      </c>
      <c r="I207" s="210"/>
      <c r="J207" s="206"/>
      <c r="K207" s="206"/>
      <c r="L207" s="211"/>
      <c r="M207" s="212"/>
      <c r="N207" s="213"/>
      <c r="O207" s="213"/>
      <c r="P207" s="213"/>
      <c r="Q207" s="213"/>
      <c r="R207" s="213"/>
      <c r="S207" s="213"/>
      <c r="T207" s="214"/>
      <c r="AT207" s="215" t="s">
        <v>142</v>
      </c>
      <c r="AU207" s="215" t="s">
        <v>81</v>
      </c>
      <c r="AV207" s="12" t="s">
        <v>81</v>
      </c>
      <c r="AW207" s="12" t="s">
        <v>37</v>
      </c>
      <c r="AX207" s="12" t="s">
        <v>73</v>
      </c>
      <c r="AY207" s="215" t="s">
        <v>134</v>
      </c>
    </row>
    <row r="208" spans="2:65" s="13" customFormat="1" ht="13.5" x14ac:dyDescent="0.3">
      <c r="B208" s="216"/>
      <c r="C208" s="217"/>
      <c r="D208" s="218" t="s">
        <v>142</v>
      </c>
      <c r="E208" s="219" t="s">
        <v>20</v>
      </c>
      <c r="F208" s="220" t="s">
        <v>147</v>
      </c>
      <c r="G208" s="217"/>
      <c r="H208" s="221">
        <v>38.107999999999997</v>
      </c>
      <c r="I208" s="222"/>
      <c r="J208" s="217"/>
      <c r="K208" s="217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142</v>
      </c>
      <c r="AU208" s="227" t="s">
        <v>81</v>
      </c>
      <c r="AV208" s="13" t="s">
        <v>140</v>
      </c>
      <c r="AW208" s="13" t="s">
        <v>37</v>
      </c>
      <c r="AX208" s="13" t="s">
        <v>26</v>
      </c>
      <c r="AY208" s="227" t="s">
        <v>134</v>
      </c>
    </row>
    <row r="209" spans="2:65" s="1" customFormat="1" ht="22.5" customHeight="1" x14ac:dyDescent="0.3">
      <c r="B209" s="34"/>
      <c r="C209" s="181" t="s">
        <v>343</v>
      </c>
      <c r="D209" s="181" t="s">
        <v>136</v>
      </c>
      <c r="E209" s="182" t="s">
        <v>344</v>
      </c>
      <c r="F209" s="183" t="s">
        <v>345</v>
      </c>
      <c r="G209" s="184" t="s">
        <v>197</v>
      </c>
      <c r="H209" s="185">
        <v>1.6</v>
      </c>
      <c r="I209" s="186"/>
      <c r="J209" s="187">
        <f>ROUND(I209*H209,2)</f>
        <v>0</v>
      </c>
      <c r="K209" s="183" t="s">
        <v>20</v>
      </c>
      <c r="L209" s="54"/>
      <c r="M209" s="188" t="s">
        <v>20</v>
      </c>
      <c r="N209" s="189" t="s">
        <v>44</v>
      </c>
      <c r="O209" s="35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AR209" s="17" t="s">
        <v>140</v>
      </c>
      <c r="AT209" s="17" t="s">
        <v>136</v>
      </c>
      <c r="AU209" s="17" t="s">
        <v>81</v>
      </c>
      <c r="AY209" s="17" t="s">
        <v>134</v>
      </c>
      <c r="BE209" s="192">
        <f>IF(N209="základní",J209,0)</f>
        <v>0</v>
      </c>
      <c r="BF209" s="192">
        <f>IF(N209="snížená",J209,0)</f>
        <v>0</v>
      </c>
      <c r="BG209" s="192">
        <f>IF(N209="zákl. přenesená",J209,0)</f>
        <v>0</v>
      </c>
      <c r="BH209" s="192">
        <f>IF(N209="sníž. přenesená",J209,0)</f>
        <v>0</v>
      </c>
      <c r="BI209" s="192">
        <f>IF(N209="nulová",J209,0)</f>
        <v>0</v>
      </c>
      <c r="BJ209" s="17" t="s">
        <v>26</v>
      </c>
      <c r="BK209" s="192">
        <f>ROUND(I209*H209,2)</f>
        <v>0</v>
      </c>
      <c r="BL209" s="17" t="s">
        <v>140</v>
      </c>
      <c r="BM209" s="17" t="s">
        <v>346</v>
      </c>
    </row>
    <row r="210" spans="2:65" s="10" customFormat="1" ht="29.85" customHeight="1" x14ac:dyDescent="0.3">
      <c r="B210" s="164"/>
      <c r="C210" s="165"/>
      <c r="D210" s="178" t="s">
        <v>72</v>
      </c>
      <c r="E210" s="179" t="s">
        <v>185</v>
      </c>
      <c r="F210" s="179" t="s">
        <v>347</v>
      </c>
      <c r="G210" s="165"/>
      <c r="H210" s="165"/>
      <c r="I210" s="168"/>
      <c r="J210" s="180">
        <f>BK210</f>
        <v>0</v>
      </c>
      <c r="K210" s="165"/>
      <c r="L210" s="170"/>
      <c r="M210" s="171"/>
      <c r="N210" s="172"/>
      <c r="O210" s="172"/>
      <c r="P210" s="173">
        <f>SUM(P211:P217)</f>
        <v>0</v>
      </c>
      <c r="Q210" s="172"/>
      <c r="R210" s="173">
        <f>SUM(R211:R217)</f>
        <v>1.8315200000000001E-3</v>
      </c>
      <c r="S210" s="172"/>
      <c r="T210" s="174">
        <f>SUM(T211:T217)</f>
        <v>0</v>
      </c>
      <c r="AR210" s="175" t="s">
        <v>26</v>
      </c>
      <c r="AT210" s="176" t="s">
        <v>72</v>
      </c>
      <c r="AU210" s="176" t="s">
        <v>26</v>
      </c>
      <c r="AY210" s="175" t="s">
        <v>134</v>
      </c>
      <c r="BK210" s="177">
        <f>SUM(BK211:BK217)</f>
        <v>0</v>
      </c>
    </row>
    <row r="211" spans="2:65" s="1" customFormat="1" ht="82.5" customHeight="1" x14ac:dyDescent="0.3">
      <c r="B211" s="34"/>
      <c r="C211" s="181" t="s">
        <v>348</v>
      </c>
      <c r="D211" s="181" t="s">
        <v>136</v>
      </c>
      <c r="E211" s="182" t="s">
        <v>349</v>
      </c>
      <c r="F211" s="183" t="s">
        <v>350</v>
      </c>
      <c r="G211" s="184" t="s">
        <v>203</v>
      </c>
      <c r="H211" s="185">
        <v>45.787999999999997</v>
      </c>
      <c r="I211" s="186"/>
      <c r="J211" s="187">
        <f>ROUND(I211*H211,2)</f>
        <v>0</v>
      </c>
      <c r="K211" s="183" t="s">
        <v>150</v>
      </c>
      <c r="L211" s="54"/>
      <c r="M211" s="188" t="s">
        <v>20</v>
      </c>
      <c r="N211" s="189" t="s">
        <v>44</v>
      </c>
      <c r="O211" s="35"/>
      <c r="P211" s="190">
        <f>O211*H211</f>
        <v>0</v>
      </c>
      <c r="Q211" s="190">
        <v>4.0000000000000003E-5</v>
      </c>
      <c r="R211" s="190">
        <f>Q211*H211</f>
        <v>1.8315200000000001E-3</v>
      </c>
      <c r="S211" s="190">
        <v>0</v>
      </c>
      <c r="T211" s="191">
        <f>S211*H211</f>
        <v>0</v>
      </c>
      <c r="AR211" s="17" t="s">
        <v>140</v>
      </c>
      <c r="AT211" s="17" t="s">
        <v>136</v>
      </c>
      <c r="AU211" s="17" t="s">
        <v>81</v>
      </c>
      <c r="AY211" s="17" t="s">
        <v>134</v>
      </c>
      <c r="BE211" s="192">
        <f>IF(N211="základní",J211,0)</f>
        <v>0</v>
      </c>
      <c r="BF211" s="192">
        <f>IF(N211="snížená",J211,0)</f>
        <v>0</v>
      </c>
      <c r="BG211" s="192">
        <f>IF(N211="zákl. přenesená",J211,0)</f>
        <v>0</v>
      </c>
      <c r="BH211" s="192">
        <f>IF(N211="sníž. přenesená",J211,0)</f>
        <v>0</v>
      </c>
      <c r="BI211" s="192">
        <f>IF(N211="nulová",J211,0)</f>
        <v>0</v>
      </c>
      <c r="BJ211" s="17" t="s">
        <v>26</v>
      </c>
      <c r="BK211" s="192">
        <f>ROUND(I211*H211,2)</f>
        <v>0</v>
      </c>
      <c r="BL211" s="17" t="s">
        <v>140</v>
      </c>
      <c r="BM211" s="17" t="s">
        <v>351</v>
      </c>
    </row>
    <row r="212" spans="2:65" s="12" customFormat="1" ht="13.5" x14ac:dyDescent="0.3">
      <c r="B212" s="205"/>
      <c r="C212" s="206"/>
      <c r="D212" s="218" t="s">
        <v>142</v>
      </c>
      <c r="E212" s="228" t="s">
        <v>20</v>
      </c>
      <c r="F212" s="229" t="s">
        <v>352</v>
      </c>
      <c r="G212" s="206"/>
      <c r="H212" s="230">
        <v>45.787999999999997</v>
      </c>
      <c r="I212" s="210"/>
      <c r="J212" s="206"/>
      <c r="K212" s="206"/>
      <c r="L212" s="211"/>
      <c r="M212" s="212"/>
      <c r="N212" s="213"/>
      <c r="O212" s="213"/>
      <c r="P212" s="213"/>
      <c r="Q212" s="213"/>
      <c r="R212" s="213"/>
      <c r="S212" s="213"/>
      <c r="T212" s="214"/>
      <c r="AT212" s="215" t="s">
        <v>142</v>
      </c>
      <c r="AU212" s="215" t="s">
        <v>81</v>
      </c>
      <c r="AV212" s="12" t="s">
        <v>81</v>
      </c>
      <c r="AW212" s="12" t="s">
        <v>37</v>
      </c>
      <c r="AX212" s="12" t="s">
        <v>26</v>
      </c>
      <c r="AY212" s="215" t="s">
        <v>134</v>
      </c>
    </row>
    <row r="213" spans="2:65" s="1" customFormat="1" ht="22.5" customHeight="1" x14ac:dyDescent="0.3">
      <c r="B213" s="34"/>
      <c r="C213" s="181" t="s">
        <v>353</v>
      </c>
      <c r="D213" s="181" t="s">
        <v>136</v>
      </c>
      <c r="E213" s="182" t="s">
        <v>354</v>
      </c>
      <c r="F213" s="183" t="s">
        <v>355</v>
      </c>
      <c r="G213" s="184" t="s">
        <v>356</v>
      </c>
      <c r="H213" s="185">
        <v>1</v>
      </c>
      <c r="I213" s="186"/>
      <c r="J213" s="187">
        <f>ROUND(I213*H213,2)</f>
        <v>0</v>
      </c>
      <c r="K213" s="183" t="s">
        <v>20</v>
      </c>
      <c r="L213" s="54"/>
      <c r="M213" s="188" t="s">
        <v>20</v>
      </c>
      <c r="N213" s="189" t="s">
        <v>44</v>
      </c>
      <c r="O213" s="35"/>
      <c r="P213" s="190">
        <f>O213*H213</f>
        <v>0</v>
      </c>
      <c r="Q213" s="190">
        <v>0</v>
      </c>
      <c r="R213" s="190">
        <f>Q213*H213</f>
        <v>0</v>
      </c>
      <c r="S213" s="190">
        <v>0</v>
      </c>
      <c r="T213" s="191">
        <f>S213*H213</f>
        <v>0</v>
      </c>
      <c r="AR213" s="17" t="s">
        <v>140</v>
      </c>
      <c r="AT213" s="17" t="s">
        <v>136</v>
      </c>
      <c r="AU213" s="17" t="s">
        <v>81</v>
      </c>
      <c r="AY213" s="17" t="s">
        <v>134</v>
      </c>
      <c r="BE213" s="192">
        <f>IF(N213="základní",J213,0)</f>
        <v>0</v>
      </c>
      <c r="BF213" s="192">
        <f>IF(N213="snížená",J213,0)</f>
        <v>0</v>
      </c>
      <c r="BG213" s="192">
        <f>IF(N213="zákl. přenesená",J213,0)</f>
        <v>0</v>
      </c>
      <c r="BH213" s="192">
        <f>IF(N213="sníž. přenesená",J213,0)</f>
        <v>0</v>
      </c>
      <c r="BI213" s="192">
        <f>IF(N213="nulová",J213,0)</f>
        <v>0</v>
      </c>
      <c r="BJ213" s="17" t="s">
        <v>26</v>
      </c>
      <c r="BK213" s="192">
        <f>ROUND(I213*H213,2)</f>
        <v>0</v>
      </c>
      <c r="BL213" s="17" t="s">
        <v>140</v>
      </c>
      <c r="BM213" s="17" t="s">
        <v>357</v>
      </c>
    </row>
    <row r="214" spans="2:65" s="1" customFormat="1" ht="22.5" customHeight="1" x14ac:dyDescent="0.3">
      <c r="B214" s="34"/>
      <c r="C214" s="181" t="s">
        <v>358</v>
      </c>
      <c r="D214" s="181" t="s">
        <v>136</v>
      </c>
      <c r="E214" s="182" t="s">
        <v>359</v>
      </c>
      <c r="F214" s="183" t="s">
        <v>360</v>
      </c>
      <c r="G214" s="184" t="s">
        <v>361</v>
      </c>
      <c r="H214" s="185">
        <v>15</v>
      </c>
      <c r="I214" s="186"/>
      <c r="J214" s="187">
        <f>ROUND(I214*H214,2)</f>
        <v>0</v>
      </c>
      <c r="K214" s="183" t="s">
        <v>20</v>
      </c>
      <c r="L214" s="54"/>
      <c r="M214" s="188" t="s">
        <v>20</v>
      </c>
      <c r="N214" s="189" t="s">
        <v>44</v>
      </c>
      <c r="O214" s="35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AR214" s="17" t="s">
        <v>140</v>
      </c>
      <c r="AT214" s="17" t="s">
        <v>136</v>
      </c>
      <c r="AU214" s="17" t="s">
        <v>81</v>
      </c>
      <c r="AY214" s="17" t="s">
        <v>134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7" t="s">
        <v>26</v>
      </c>
      <c r="BK214" s="192">
        <f>ROUND(I214*H214,2)</f>
        <v>0</v>
      </c>
      <c r="BL214" s="17" t="s">
        <v>140</v>
      </c>
      <c r="BM214" s="17" t="s">
        <v>362</v>
      </c>
    </row>
    <row r="215" spans="2:65" s="1" customFormat="1" ht="22.5" customHeight="1" x14ac:dyDescent="0.3">
      <c r="B215" s="34"/>
      <c r="C215" s="181" t="s">
        <v>363</v>
      </c>
      <c r="D215" s="181" t="s">
        <v>136</v>
      </c>
      <c r="E215" s="182" t="s">
        <v>364</v>
      </c>
      <c r="F215" s="183" t="s">
        <v>365</v>
      </c>
      <c r="G215" s="184" t="s">
        <v>203</v>
      </c>
      <c r="H215" s="185">
        <v>37.868000000000002</v>
      </c>
      <c r="I215" s="186"/>
      <c r="J215" s="187">
        <f>ROUND(I215*H215,2)</f>
        <v>0</v>
      </c>
      <c r="K215" s="183" t="s">
        <v>150</v>
      </c>
      <c r="L215" s="54"/>
      <c r="M215" s="188" t="s">
        <v>20</v>
      </c>
      <c r="N215" s="189" t="s">
        <v>44</v>
      </c>
      <c r="O215" s="35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AR215" s="17" t="s">
        <v>140</v>
      </c>
      <c r="AT215" s="17" t="s">
        <v>136</v>
      </c>
      <c r="AU215" s="17" t="s">
        <v>81</v>
      </c>
      <c r="AY215" s="17" t="s">
        <v>134</v>
      </c>
      <c r="BE215" s="192">
        <f>IF(N215="základní",J215,0)</f>
        <v>0</v>
      </c>
      <c r="BF215" s="192">
        <f>IF(N215="snížená",J215,0)</f>
        <v>0</v>
      </c>
      <c r="BG215" s="192">
        <f>IF(N215="zákl. přenesená",J215,0)</f>
        <v>0</v>
      </c>
      <c r="BH215" s="192">
        <f>IF(N215="sníž. přenesená",J215,0)</f>
        <v>0</v>
      </c>
      <c r="BI215" s="192">
        <f>IF(N215="nulová",J215,0)</f>
        <v>0</v>
      </c>
      <c r="BJ215" s="17" t="s">
        <v>26</v>
      </c>
      <c r="BK215" s="192">
        <f>ROUND(I215*H215,2)</f>
        <v>0</v>
      </c>
      <c r="BL215" s="17" t="s">
        <v>140</v>
      </c>
      <c r="BM215" s="17" t="s">
        <v>366</v>
      </c>
    </row>
    <row r="216" spans="2:65" s="11" customFormat="1" ht="13.5" x14ac:dyDescent="0.3">
      <c r="B216" s="193"/>
      <c r="C216" s="194"/>
      <c r="D216" s="195" t="s">
        <v>142</v>
      </c>
      <c r="E216" s="196" t="s">
        <v>20</v>
      </c>
      <c r="F216" s="197" t="s">
        <v>367</v>
      </c>
      <c r="G216" s="194"/>
      <c r="H216" s="198" t="s">
        <v>20</v>
      </c>
      <c r="I216" s="199"/>
      <c r="J216" s="194"/>
      <c r="K216" s="194"/>
      <c r="L216" s="200"/>
      <c r="M216" s="201"/>
      <c r="N216" s="202"/>
      <c r="O216" s="202"/>
      <c r="P216" s="202"/>
      <c r="Q216" s="202"/>
      <c r="R216" s="202"/>
      <c r="S216" s="202"/>
      <c r="T216" s="203"/>
      <c r="AT216" s="204" t="s">
        <v>142</v>
      </c>
      <c r="AU216" s="204" t="s">
        <v>81</v>
      </c>
      <c r="AV216" s="11" t="s">
        <v>26</v>
      </c>
      <c r="AW216" s="11" t="s">
        <v>37</v>
      </c>
      <c r="AX216" s="11" t="s">
        <v>73</v>
      </c>
      <c r="AY216" s="204" t="s">
        <v>134</v>
      </c>
    </row>
    <row r="217" spans="2:65" s="12" customFormat="1" ht="13.5" x14ac:dyDescent="0.3">
      <c r="B217" s="205"/>
      <c r="C217" s="206"/>
      <c r="D217" s="195" t="s">
        <v>142</v>
      </c>
      <c r="E217" s="207" t="s">
        <v>20</v>
      </c>
      <c r="F217" s="208" t="s">
        <v>341</v>
      </c>
      <c r="G217" s="206"/>
      <c r="H217" s="209">
        <v>37.868000000000002</v>
      </c>
      <c r="I217" s="210"/>
      <c r="J217" s="206"/>
      <c r="K217" s="206"/>
      <c r="L217" s="211"/>
      <c r="M217" s="212"/>
      <c r="N217" s="213"/>
      <c r="O217" s="213"/>
      <c r="P217" s="213"/>
      <c r="Q217" s="213"/>
      <c r="R217" s="213"/>
      <c r="S217" s="213"/>
      <c r="T217" s="214"/>
      <c r="AT217" s="215" t="s">
        <v>142</v>
      </c>
      <c r="AU217" s="215" t="s">
        <v>81</v>
      </c>
      <c r="AV217" s="12" t="s">
        <v>81</v>
      </c>
      <c r="AW217" s="12" t="s">
        <v>37</v>
      </c>
      <c r="AX217" s="12" t="s">
        <v>26</v>
      </c>
      <c r="AY217" s="215" t="s">
        <v>134</v>
      </c>
    </row>
    <row r="218" spans="2:65" s="10" customFormat="1" ht="29.85" customHeight="1" x14ac:dyDescent="0.3">
      <c r="B218" s="164"/>
      <c r="C218" s="165"/>
      <c r="D218" s="178" t="s">
        <v>72</v>
      </c>
      <c r="E218" s="179" t="s">
        <v>368</v>
      </c>
      <c r="F218" s="179" t="s">
        <v>369</v>
      </c>
      <c r="G218" s="165"/>
      <c r="H218" s="165"/>
      <c r="I218" s="168"/>
      <c r="J218" s="180">
        <f>BK218</f>
        <v>0</v>
      </c>
      <c r="K218" s="165"/>
      <c r="L218" s="170"/>
      <c r="M218" s="171"/>
      <c r="N218" s="172"/>
      <c r="O218" s="172"/>
      <c r="P218" s="173">
        <f>SUM(P219:P224)</f>
        <v>0</v>
      </c>
      <c r="Q218" s="172"/>
      <c r="R218" s="173">
        <f>SUM(R219:R224)</f>
        <v>7.5878399999999993E-3</v>
      </c>
      <c r="S218" s="172"/>
      <c r="T218" s="174">
        <f>SUM(T219:T224)</f>
        <v>0</v>
      </c>
      <c r="AR218" s="175" t="s">
        <v>26</v>
      </c>
      <c r="AT218" s="176" t="s">
        <v>72</v>
      </c>
      <c r="AU218" s="176" t="s">
        <v>26</v>
      </c>
      <c r="AY218" s="175" t="s">
        <v>134</v>
      </c>
      <c r="BK218" s="177">
        <f>SUM(BK219:BK224)</f>
        <v>0</v>
      </c>
    </row>
    <row r="219" spans="2:65" s="1" customFormat="1" ht="31.5" customHeight="1" x14ac:dyDescent="0.3">
      <c r="B219" s="34"/>
      <c r="C219" s="181" t="s">
        <v>370</v>
      </c>
      <c r="D219" s="181" t="s">
        <v>136</v>
      </c>
      <c r="E219" s="182" t="s">
        <v>371</v>
      </c>
      <c r="F219" s="183" t="s">
        <v>372</v>
      </c>
      <c r="G219" s="184" t="s">
        <v>203</v>
      </c>
      <c r="H219" s="185">
        <v>58.368000000000002</v>
      </c>
      <c r="I219" s="186"/>
      <c r="J219" s="187">
        <f>ROUND(I219*H219,2)</f>
        <v>0</v>
      </c>
      <c r="K219" s="183" t="s">
        <v>150</v>
      </c>
      <c r="L219" s="54"/>
      <c r="M219" s="188" t="s">
        <v>20</v>
      </c>
      <c r="N219" s="189" t="s">
        <v>44</v>
      </c>
      <c r="O219" s="35"/>
      <c r="P219" s="190">
        <f>O219*H219</f>
        <v>0</v>
      </c>
      <c r="Q219" s="190">
        <v>1.2999999999999999E-4</v>
      </c>
      <c r="R219" s="190">
        <f>Q219*H219</f>
        <v>7.5878399999999993E-3</v>
      </c>
      <c r="S219" s="190">
        <v>0</v>
      </c>
      <c r="T219" s="191">
        <f>S219*H219</f>
        <v>0</v>
      </c>
      <c r="AR219" s="17" t="s">
        <v>140</v>
      </c>
      <c r="AT219" s="17" t="s">
        <v>136</v>
      </c>
      <c r="AU219" s="17" t="s">
        <v>81</v>
      </c>
      <c r="AY219" s="17" t="s">
        <v>134</v>
      </c>
      <c r="BE219" s="192">
        <f>IF(N219="základní",J219,0)</f>
        <v>0</v>
      </c>
      <c r="BF219" s="192">
        <f>IF(N219="snížená",J219,0)</f>
        <v>0</v>
      </c>
      <c r="BG219" s="192">
        <f>IF(N219="zákl. přenesená",J219,0)</f>
        <v>0</v>
      </c>
      <c r="BH219" s="192">
        <f>IF(N219="sníž. přenesená",J219,0)</f>
        <v>0</v>
      </c>
      <c r="BI219" s="192">
        <f>IF(N219="nulová",J219,0)</f>
        <v>0</v>
      </c>
      <c r="BJ219" s="17" t="s">
        <v>26</v>
      </c>
      <c r="BK219" s="192">
        <f>ROUND(I219*H219,2)</f>
        <v>0</v>
      </c>
      <c r="BL219" s="17" t="s">
        <v>140</v>
      </c>
      <c r="BM219" s="17" t="s">
        <v>373</v>
      </c>
    </row>
    <row r="220" spans="2:65" s="11" customFormat="1" ht="13.5" x14ac:dyDescent="0.3">
      <c r="B220" s="193"/>
      <c r="C220" s="194"/>
      <c r="D220" s="195" t="s">
        <v>142</v>
      </c>
      <c r="E220" s="196" t="s">
        <v>20</v>
      </c>
      <c r="F220" s="197" t="s">
        <v>374</v>
      </c>
      <c r="G220" s="194"/>
      <c r="H220" s="198" t="s">
        <v>20</v>
      </c>
      <c r="I220" s="199"/>
      <c r="J220" s="194"/>
      <c r="K220" s="194"/>
      <c r="L220" s="200"/>
      <c r="M220" s="201"/>
      <c r="N220" s="202"/>
      <c r="O220" s="202"/>
      <c r="P220" s="202"/>
      <c r="Q220" s="202"/>
      <c r="R220" s="202"/>
      <c r="S220" s="202"/>
      <c r="T220" s="203"/>
      <c r="AT220" s="204" t="s">
        <v>142</v>
      </c>
      <c r="AU220" s="204" t="s">
        <v>81</v>
      </c>
      <c r="AV220" s="11" t="s">
        <v>26</v>
      </c>
      <c r="AW220" s="11" t="s">
        <v>37</v>
      </c>
      <c r="AX220" s="11" t="s">
        <v>73</v>
      </c>
      <c r="AY220" s="204" t="s">
        <v>134</v>
      </c>
    </row>
    <row r="221" spans="2:65" s="12" customFormat="1" ht="13.5" x14ac:dyDescent="0.3">
      <c r="B221" s="205"/>
      <c r="C221" s="206"/>
      <c r="D221" s="195" t="s">
        <v>142</v>
      </c>
      <c r="E221" s="207" t="s">
        <v>20</v>
      </c>
      <c r="F221" s="208" t="s">
        <v>341</v>
      </c>
      <c r="G221" s="206"/>
      <c r="H221" s="209">
        <v>37.868000000000002</v>
      </c>
      <c r="I221" s="210"/>
      <c r="J221" s="206"/>
      <c r="K221" s="206"/>
      <c r="L221" s="211"/>
      <c r="M221" s="212"/>
      <c r="N221" s="213"/>
      <c r="O221" s="213"/>
      <c r="P221" s="213"/>
      <c r="Q221" s="213"/>
      <c r="R221" s="213"/>
      <c r="S221" s="213"/>
      <c r="T221" s="214"/>
      <c r="AT221" s="215" t="s">
        <v>142</v>
      </c>
      <c r="AU221" s="215" t="s">
        <v>81</v>
      </c>
      <c r="AV221" s="12" t="s">
        <v>81</v>
      </c>
      <c r="AW221" s="12" t="s">
        <v>37</v>
      </c>
      <c r="AX221" s="12" t="s">
        <v>73</v>
      </c>
      <c r="AY221" s="215" t="s">
        <v>134</v>
      </c>
    </row>
    <row r="222" spans="2:65" s="11" customFormat="1" ht="13.5" x14ac:dyDescent="0.3">
      <c r="B222" s="193"/>
      <c r="C222" s="194"/>
      <c r="D222" s="195" t="s">
        <v>142</v>
      </c>
      <c r="E222" s="196" t="s">
        <v>20</v>
      </c>
      <c r="F222" s="197" t="s">
        <v>375</v>
      </c>
      <c r="G222" s="194"/>
      <c r="H222" s="198" t="s">
        <v>20</v>
      </c>
      <c r="I222" s="199"/>
      <c r="J222" s="194"/>
      <c r="K222" s="194"/>
      <c r="L222" s="200"/>
      <c r="M222" s="201"/>
      <c r="N222" s="202"/>
      <c r="O222" s="202"/>
      <c r="P222" s="202"/>
      <c r="Q222" s="202"/>
      <c r="R222" s="202"/>
      <c r="S222" s="202"/>
      <c r="T222" s="203"/>
      <c r="AT222" s="204" t="s">
        <v>142</v>
      </c>
      <c r="AU222" s="204" t="s">
        <v>81</v>
      </c>
      <c r="AV222" s="11" t="s">
        <v>26</v>
      </c>
      <c r="AW222" s="11" t="s">
        <v>37</v>
      </c>
      <c r="AX222" s="11" t="s">
        <v>73</v>
      </c>
      <c r="AY222" s="204" t="s">
        <v>134</v>
      </c>
    </row>
    <row r="223" spans="2:65" s="12" customFormat="1" ht="13.5" x14ac:dyDescent="0.3">
      <c r="B223" s="205"/>
      <c r="C223" s="206"/>
      <c r="D223" s="195" t="s">
        <v>142</v>
      </c>
      <c r="E223" s="207" t="s">
        <v>20</v>
      </c>
      <c r="F223" s="208" t="s">
        <v>376</v>
      </c>
      <c r="G223" s="206"/>
      <c r="H223" s="209">
        <v>20.5</v>
      </c>
      <c r="I223" s="210"/>
      <c r="J223" s="206"/>
      <c r="K223" s="206"/>
      <c r="L223" s="211"/>
      <c r="M223" s="212"/>
      <c r="N223" s="213"/>
      <c r="O223" s="213"/>
      <c r="P223" s="213"/>
      <c r="Q223" s="213"/>
      <c r="R223" s="213"/>
      <c r="S223" s="213"/>
      <c r="T223" s="214"/>
      <c r="AT223" s="215" t="s">
        <v>142</v>
      </c>
      <c r="AU223" s="215" t="s">
        <v>81</v>
      </c>
      <c r="AV223" s="12" t="s">
        <v>81</v>
      </c>
      <c r="AW223" s="12" t="s">
        <v>37</v>
      </c>
      <c r="AX223" s="12" t="s">
        <v>73</v>
      </c>
      <c r="AY223" s="215" t="s">
        <v>134</v>
      </c>
    </row>
    <row r="224" spans="2:65" s="13" customFormat="1" ht="13.5" x14ac:dyDescent="0.3">
      <c r="B224" s="216"/>
      <c r="C224" s="217"/>
      <c r="D224" s="195" t="s">
        <v>142</v>
      </c>
      <c r="E224" s="231" t="s">
        <v>20</v>
      </c>
      <c r="F224" s="232" t="s">
        <v>147</v>
      </c>
      <c r="G224" s="217"/>
      <c r="H224" s="233">
        <v>58.368000000000002</v>
      </c>
      <c r="I224" s="222"/>
      <c r="J224" s="217"/>
      <c r="K224" s="217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142</v>
      </c>
      <c r="AU224" s="227" t="s">
        <v>81</v>
      </c>
      <c r="AV224" s="13" t="s">
        <v>140</v>
      </c>
      <c r="AW224" s="13" t="s">
        <v>37</v>
      </c>
      <c r="AX224" s="13" t="s">
        <v>26</v>
      </c>
      <c r="AY224" s="227" t="s">
        <v>134</v>
      </c>
    </row>
    <row r="225" spans="2:65" s="10" customFormat="1" ht="29.85" customHeight="1" x14ac:dyDescent="0.3">
      <c r="B225" s="164"/>
      <c r="C225" s="165"/>
      <c r="D225" s="178" t="s">
        <v>72</v>
      </c>
      <c r="E225" s="179" t="s">
        <v>377</v>
      </c>
      <c r="F225" s="179" t="s">
        <v>378</v>
      </c>
      <c r="G225" s="165"/>
      <c r="H225" s="165"/>
      <c r="I225" s="168"/>
      <c r="J225" s="180">
        <f>BK225</f>
        <v>0</v>
      </c>
      <c r="K225" s="165"/>
      <c r="L225" s="170"/>
      <c r="M225" s="171"/>
      <c r="N225" s="172"/>
      <c r="O225" s="172"/>
      <c r="P225" s="173">
        <f>SUM(P226:P283)</f>
        <v>0</v>
      </c>
      <c r="Q225" s="172"/>
      <c r="R225" s="173">
        <f>SUM(R226:R283)</f>
        <v>0</v>
      </c>
      <c r="S225" s="172"/>
      <c r="T225" s="174">
        <f>SUM(T226:T283)</f>
        <v>12.807075000000001</v>
      </c>
      <c r="AR225" s="175" t="s">
        <v>26</v>
      </c>
      <c r="AT225" s="176" t="s">
        <v>72</v>
      </c>
      <c r="AU225" s="176" t="s">
        <v>26</v>
      </c>
      <c r="AY225" s="175" t="s">
        <v>134</v>
      </c>
      <c r="BK225" s="177">
        <f>SUM(BK226:BK283)</f>
        <v>0</v>
      </c>
    </row>
    <row r="226" spans="2:65" s="1" customFormat="1" ht="44.25" customHeight="1" x14ac:dyDescent="0.3">
      <c r="B226" s="34"/>
      <c r="C226" s="181" t="s">
        <v>379</v>
      </c>
      <c r="D226" s="181" t="s">
        <v>136</v>
      </c>
      <c r="E226" s="182" t="s">
        <v>380</v>
      </c>
      <c r="F226" s="183" t="s">
        <v>381</v>
      </c>
      <c r="G226" s="184" t="s">
        <v>203</v>
      </c>
      <c r="H226" s="185">
        <v>7.65</v>
      </c>
      <c r="I226" s="186"/>
      <c r="J226" s="187">
        <f>ROUND(I226*H226,2)</f>
        <v>0</v>
      </c>
      <c r="K226" s="183" t="s">
        <v>150</v>
      </c>
      <c r="L226" s="54"/>
      <c r="M226" s="188" t="s">
        <v>20</v>
      </c>
      <c r="N226" s="189" t="s">
        <v>44</v>
      </c>
      <c r="O226" s="35"/>
      <c r="P226" s="190">
        <f>O226*H226</f>
        <v>0</v>
      </c>
      <c r="Q226" s="190">
        <v>0</v>
      </c>
      <c r="R226" s="190">
        <f>Q226*H226</f>
        <v>0</v>
      </c>
      <c r="S226" s="190">
        <v>0.18099999999999999</v>
      </c>
      <c r="T226" s="191">
        <f>S226*H226</f>
        <v>1.3846499999999999</v>
      </c>
      <c r="AR226" s="17" t="s">
        <v>140</v>
      </c>
      <c r="AT226" s="17" t="s">
        <v>136</v>
      </c>
      <c r="AU226" s="17" t="s">
        <v>81</v>
      </c>
      <c r="AY226" s="17" t="s">
        <v>134</v>
      </c>
      <c r="BE226" s="192">
        <f>IF(N226="základní",J226,0)</f>
        <v>0</v>
      </c>
      <c r="BF226" s="192">
        <f>IF(N226="snížená",J226,0)</f>
        <v>0</v>
      </c>
      <c r="BG226" s="192">
        <f>IF(N226="zákl. přenesená",J226,0)</f>
        <v>0</v>
      </c>
      <c r="BH226" s="192">
        <f>IF(N226="sníž. přenesená",J226,0)</f>
        <v>0</v>
      </c>
      <c r="BI226" s="192">
        <f>IF(N226="nulová",J226,0)</f>
        <v>0</v>
      </c>
      <c r="BJ226" s="17" t="s">
        <v>26</v>
      </c>
      <c r="BK226" s="192">
        <f>ROUND(I226*H226,2)</f>
        <v>0</v>
      </c>
      <c r="BL226" s="17" t="s">
        <v>140</v>
      </c>
      <c r="BM226" s="17" t="s">
        <v>382</v>
      </c>
    </row>
    <row r="227" spans="2:65" s="11" customFormat="1" ht="13.5" x14ac:dyDescent="0.3">
      <c r="B227" s="193"/>
      <c r="C227" s="194"/>
      <c r="D227" s="195" t="s">
        <v>142</v>
      </c>
      <c r="E227" s="196" t="s">
        <v>20</v>
      </c>
      <c r="F227" s="197" t="s">
        <v>383</v>
      </c>
      <c r="G227" s="194"/>
      <c r="H227" s="198" t="s">
        <v>20</v>
      </c>
      <c r="I227" s="199"/>
      <c r="J227" s="194"/>
      <c r="K227" s="194"/>
      <c r="L227" s="200"/>
      <c r="M227" s="201"/>
      <c r="N227" s="202"/>
      <c r="O227" s="202"/>
      <c r="P227" s="202"/>
      <c r="Q227" s="202"/>
      <c r="R227" s="202"/>
      <c r="S227" s="202"/>
      <c r="T227" s="203"/>
      <c r="AT227" s="204" t="s">
        <v>142</v>
      </c>
      <c r="AU227" s="204" t="s">
        <v>81</v>
      </c>
      <c r="AV227" s="11" t="s">
        <v>26</v>
      </c>
      <c r="AW227" s="11" t="s">
        <v>37</v>
      </c>
      <c r="AX227" s="11" t="s">
        <v>73</v>
      </c>
      <c r="AY227" s="204" t="s">
        <v>134</v>
      </c>
    </row>
    <row r="228" spans="2:65" s="12" customFormat="1" ht="13.5" x14ac:dyDescent="0.3">
      <c r="B228" s="205"/>
      <c r="C228" s="206"/>
      <c r="D228" s="195" t="s">
        <v>142</v>
      </c>
      <c r="E228" s="207" t="s">
        <v>20</v>
      </c>
      <c r="F228" s="208" t="s">
        <v>384</v>
      </c>
      <c r="G228" s="206"/>
      <c r="H228" s="209">
        <v>3.3</v>
      </c>
      <c r="I228" s="210"/>
      <c r="J228" s="206"/>
      <c r="K228" s="206"/>
      <c r="L228" s="211"/>
      <c r="M228" s="212"/>
      <c r="N228" s="213"/>
      <c r="O228" s="213"/>
      <c r="P228" s="213"/>
      <c r="Q228" s="213"/>
      <c r="R228" s="213"/>
      <c r="S228" s="213"/>
      <c r="T228" s="214"/>
      <c r="AT228" s="215" t="s">
        <v>142</v>
      </c>
      <c r="AU228" s="215" t="s">
        <v>81</v>
      </c>
      <c r="AV228" s="12" t="s">
        <v>81</v>
      </c>
      <c r="AW228" s="12" t="s">
        <v>37</v>
      </c>
      <c r="AX228" s="12" t="s">
        <v>73</v>
      </c>
      <c r="AY228" s="215" t="s">
        <v>134</v>
      </c>
    </row>
    <row r="229" spans="2:65" s="11" customFormat="1" ht="13.5" x14ac:dyDescent="0.3">
      <c r="B229" s="193"/>
      <c r="C229" s="194"/>
      <c r="D229" s="195" t="s">
        <v>142</v>
      </c>
      <c r="E229" s="196" t="s">
        <v>20</v>
      </c>
      <c r="F229" s="197" t="s">
        <v>385</v>
      </c>
      <c r="G229" s="194"/>
      <c r="H229" s="198" t="s">
        <v>20</v>
      </c>
      <c r="I229" s="199"/>
      <c r="J229" s="194"/>
      <c r="K229" s="194"/>
      <c r="L229" s="200"/>
      <c r="M229" s="201"/>
      <c r="N229" s="202"/>
      <c r="O229" s="202"/>
      <c r="P229" s="202"/>
      <c r="Q229" s="202"/>
      <c r="R229" s="202"/>
      <c r="S229" s="202"/>
      <c r="T229" s="203"/>
      <c r="AT229" s="204" t="s">
        <v>142</v>
      </c>
      <c r="AU229" s="204" t="s">
        <v>81</v>
      </c>
      <c r="AV229" s="11" t="s">
        <v>26</v>
      </c>
      <c r="AW229" s="11" t="s">
        <v>37</v>
      </c>
      <c r="AX229" s="11" t="s">
        <v>73</v>
      </c>
      <c r="AY229" s="204" t="s">
        <v>134</v>
      </c>
    </row>
    <row r="230" spans="2:65" s="12" customFormat="1" ht="13.5" x14ac:dyDescent="0.3">
      <c r="B230" s="205"/>
      <c r="C230" s="206"/>
      <c r="D230" s="195" t="s">
        <v>142</v>
      </c>
      <c r="E230" s="207" t="s">
        <v>20</v>
      </c>
      <c r="F230" s="208" t="s">
        <v>386</v>
      </c>
      <c r="G230" s="206"/>
      <c r="H230" s="209">
        <v>4.3499999999999996</v>
      </c>
      <c r="I230" s="210"/>
      <c r="J230" s="206"/>
      <c r="K230" s="206"/>
      <c r="L230" s="211"/>
      <c r="M230" s="212"/>
      <c r="N230" s="213"/>
      <c r="O230" s="213"/>
      <c r="P230" s="213"/>
      <c r="Q230" s="213"/>
      <c r="R230" s="213"/>
      <c r="S230" s="213"/>
      <c r="T230" s="214"/>
      <c r="AT230" s="215" t="s">
        <v>142</v>
      </c>
      <c r="AU230" s="215" t="s">
        <v>81</v>
      </c>
      <c r="AV230" s="12" t="s">
        <v>81</v>
      </c>
      <c r="AW230" s="12" t="s">
        <v>37</v>
      </c>
      <c r="AX230" s="12" t="s">
        <v>73</v>
      </c>
      <c r="AY230" s="215" t="s">
        <v>134</v>
      </c>
    </row>
    <row r="231" spans="2:65" s="13" customFormat="1" ht="13.5" x14ac:dyDescent="0.3">
      <c r="B231" s="216"/>
      <c r="C231" s="217"/>
      <c r="D231" s="218" t="s">
        <v>142</v>
      </c>
      <c r="E231" s="219" t="s">
        <v>20</v>
      </c>
      <c r="F231" s="220" t="s">
        <v>147</v>
      </c>
      <c r="G231" s="217"/>
      <c r="H231" s="221">
        <v>7.65</v>
      </c>
      <c r="I231" s="222"/>
      <c r="J231" s="217"/>
      <c r="K231" s="217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142</v>
      </c>
      <c r="AU231" s="227" t="s">
        <v>81</v>
      </c>
      <c r="AV231" s="13" t="s">
        <v>140</v>
      </c>
      <c r="AW231" s="13" t="s">
        <v>37</v>
      </c>
      <c r="AX231" s="13" t="s">
        <v>26</v>
      </c>
      <c r="AY231" s="227" t="s">
        <v>134</v>
      </c>
    </row>
    <row r="232" spans="2:65" s="1" customFormat="1" ht="22.5" customHeight="1" x14ac:dyDescent="0.3">
      <c r="B232" s="34"/>
      <c r="C232" s="181" t="s">
        <v>387</v>
      </c>
      <c r="D232" s="181" t="s">
        <v>136</v>
      </c>
      <c r="E232" s="182" t="s">
        <v>388</v>
      </c>
      <c r="F232" s="183" t="s">
        <v>389</v>
      </c>
      <c r="G232" s="184" t="s">
        <v>197</v>
      </c>
      <c r="H232" s="185">
        <v>20</v>
      </c>
      <c r="I232" s="186"/>
      <c r="J232" s="187">
        <f>ROUND(I232*H232,2)</f>
        <v>0</v>
      </c>
      <c r="K232" s="183" t="s">
        <v>20</v>
      </c>
      <c r="L232" s="54"/>
      <c r="M232" s="188" t="s">
        <v>20</v>
      </c>
      <c r="N232" s="189" t="s">
        <v>44</v>
      </c>
      <c r="O232" s="35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AR232" s="17" t="s">
        <v>140</v>
      </c>
      <c r="AT232" s="17" t="s">
        <v>136</v>
      </c>
      <c r="AU232" s="17" t="s">
        <v>81</v>
      </c>
      <c r="AY232" s="17" t="s">
        <v>134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7" t="s">
        <v>26</v>
      </c>
      <c r="BK232" s="192">
        <f>ROUND(I232*H232,2)</f>
        <v>0</v>
      </c>
      <c r="BL232" s="17" t="s">
        <v>140</v>
      </c>
      <c r="BM232" s="17" t="s">
        <v>390</v>
      </c>
    </row>
    <row r="233" spans="2:65" s="12" customFormat="1" ht="13.5" x14ac:dyDescent="0.3">
      <c r="B233" s="205"/>
      <c r="C233" s="206"/>
      <c r="D233" s="195" t="s">
        <v>142</v>
      </c>
      <c r="E233" s="207" t="s">
        <v>20</v>
      </c>
      <c r="F233" s="208" t="s">
        <v>391</v>
      </c>
      <c r="G233" s="206"/>
      <c r="H233" s="209">
        <v>20</v>
      </c>
      <c r="I233" s="210"/>
      <c r="J233" s="206"/>
      <c r="K233" s="206"/>
      <c r="L233" s="211"/>
      <c r="M233" s="212"/>
      <c r="N233" s="213"/>
      <c r="O233" s="213"/>
      <c r="P233" s="213"/>
      <c r="Q233" s="213"/>
      <c r="R233" s="213"/>
      <c r="S233" s="213"/>
      <c r="T233" s="214"/>
      <c r="AT233" s="215" t="s">
        <v>142</v>
      </c>
      <c r="AU233" s="215" t="s">
        <v>81</v>
      </c>
      <c r="AV233" s="12" t="s">
        <v>81</v>
      </c>
      <c r="AW233" s="12" t="s">
        <v>37</v>
      </c>
      <c r="AX233" s="12" t="s">
        <v>73</v>
      </c>
      <c r="AY233" s="215" t="s">
        <v>134</v>
      </c>
    </row>
    <row r="234" spans="2:65" s="13" customFormat="1" ht="13.5" x14ac:dyDescent="0.3">
      <c r="B234" s="216"/>
      <c r="C234" s="217"/>
      <c r="D234" s="218" t="s">
        <v>142</v>
      </c>
      <c r="E234" s="219" t="s">
        <v>20</v>
      </c>
      <c r="F234" s="220" t="s">
        <v>147</v>
      </c>
      <c r="G234" s="217"/>
      <c r="H234" s="221">
        <v>20</v>
      </c>
      <c r="I234" s="222"/>
      <c r="J234" s="217"/>
      <c r="K234" s="217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142</v>
      </c>
      <c r="AU234" s="227" t="s">
        <v>81</v>
      </c>
      <c r="AV234" s="13" t="s">
        <v>140</v>
      </c>
      <c r="AW234" s="13" t="s">
        <v>37</v>
      </c>
      <c r="AX234" s="13" t="s">
        <v>26</v>
      </c>
      <c r="AY234" s="227" t="s">
        <v>134</v>
      </c>
    </row>
    <row r="235" spans="2:65" s="1" customFormat="1" ht="22.5" customHeight="1" x14ac:dyDescent="0.3">
      <c r="B235" s="34"/>
      <c r="C235" s="181" t="s">
        <v>392</v>
      </c>
      <c r="D235" s="181" t="s">
        <v>136</v>
      </c>
      <c r="E235" s="182" t="s">
        <v>393</v>
      </c>
      <c r="F235" s="183" t="s">
        <v>394</v>
      </c>
      <c r="G235" s="184" t="s">
        <v>197</v>
      </c>
      <c r="H235" s="185">
        <v>7</v>
      </c>
      <c r="I235" s="186"/>
      <c r="J235" s="187">
        <f>ROUND(I235*H235,2)</f>
        <v>0</v>
      </c>
      <c r="K235" s="183" t="s">
        <v>20</v>
      </c>
      <c r="L235" s="54"/>
      <c r="M235" s="188" t="s">
        <v>20</v>
      </c>
      <c r="N235" s="189" t="s">
        <v>44</v>
      </c>
      <c r="O235" s="35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AR235" s="17" t="s">
        <v>140</v>
      </c>
      <c r="AT235" s="17" t="s">
        <v>136</v>
      </c>
      <c r="AU235" s="17" t="s">
        <v>81</v>
      </c>
      <c r="AY235" s="17" t="s">
        <v>134</v>
      </c>
      <c r="BE235" s="192">
        <f>IF(N235="základní",J235,0)</f>
        <v>0</v>
      </c>
      <c r="BF235" s="192">
        <f>IF(N235="snížená",J235,0)</f>
        <v>0</v>
      </c>
      <c r="BG235" s="192">
        <f>IF(N235="zákl. přenesená",J235,0)</f>
        <v>0</v>
      </c>
      <c r="BH235" s="192">
        <f>IF(N235="sníž. přenesená",J235,0)</f>
        <v>0</v>
      </c>
      <c r="BI235" s="192">
        <f>IF(N235="nulová",J235,0)</f>
        <v>0</v>
      </c>
      <c r="BJ235" s="17" t="s">
        <v>26</v>
      </c>
      <c r="BK235" s="192">
        <f>ROUND(I235*H235,2)</f>
        <v>0</v>
      </c>
      <c r="BL235" s="17" t="s">
        <v>140</v>
      </c>
      <c r="BM235" s="17" t="s">
        <v>395</v>
      </c>
    </row>
    <row r="236" spans="2:65" s="12" customFormat="1" ht="13.5" x14ac:dyDescent="0.3">
      <c r="B236" s="205"/>
      <c r="C236" s="206"/>
      <c r="D236" s="195" t="s">
        <v>142</v>
      </c>
      <c r="E236" s="207" t="s">
        <v>20</v>
      </c>
      <c r="F236" s="208" t="s">
        <v>396</v>
      </c>
      <c r="G236" s="206"/>
      <c r="H236" s="209">
        <v>7</v>
      </c>
      <c r="I236" s="210"/>
      <c r="J236" s="206"/>
      <c r="K236" s="206"/>
      <c r="L236" s="211"/>
      <c r="M236" s="212"/>
      <c r="N236" s="213"/>
      <c r="O236" s="213"/>
      <c r="P236" s="213"/>
      <c r="Q236" s="213"/>
      <c r="R236" s="213"/>
      <c r="S236" s="213"/>
      <c r="T236" s="214"/>
      <c r="AT236" s="215" t="s">
        <v>142</v>
      </c>
      <c r="AU236" s="215" t="s">
        <v>81</v>
      </c>
      <c r="AV236" s="12" t="s">
        <v>81</v>
      </c>
      <c r="AW236" s="12" t="s">
        <v>37</v>
      </c>
      <c r="AX236" s="12" t="s">
        <v>73</v>
      </c>
      <c r="AY236" s="215" t="s">
        <v>134</v>
      </c>
    </row>
    <row r="237" spans="2:65" s="13" customFormat="1" ht="13.5" x14ac:dyDescent="0.3">
      <c r="B237" s="216"/>
      <c r="C237" s="217"/>
      <c r="D237" s="218" t="s">
        <v>142</v>
      </c>
      <c r="E237" s="219" t="s">
        <v>20</v>
      </c>
      <c r="F237" s="220" t="s">
        <v>147</v>
      </c>
      <c r="G237" s="217"/>
      <c r="H237" s="221">
        <v>7</v>
      </c>
      <c r="I237" s="222"/>
      <c r="J237" s="217"/>
      <c r="K237" s="217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142</v>
      </c>
      <c r="AU237" s="227" t="s">
        <v>81</v>
      </c>
      <c r="AV237" s="13" t="s">
        <v>140</v>
      </c>
      <c r="AW237" s="13" t="s">
        <v>37</v>
      </c>
      <c r="AX237" s="13" t="s">
        <v>26</v>
      </c>
      <c r="AY237" s="227" t="s">
        <v>134</v>
      </c>
    </row>
    <row r="238" spans="2:65" s="1" customFormat="1" ht="22.5" customHeight="1" x14ac:dyDescent="0.3">
      <c r="B238" s="34"/>
      <c r="C238" s="181" t="s">
        <v>397</v>
      </c>
      <c r="D238" s="181" t="s">
        <v>136</v>
      </c>
      <c r="E238" s="182" t="s">
        <v>398</v>
      </c>
      <c r="F238" s="183" t="s">
        <v>399</v>
      </c>
      <c r="G238" s="184" t="s">
        <v>175</v>
      </c>
      <c r="H238" s="185">
        <v>1</v>
      </c>
      <c r="I238" s="186"/>
      <c r="J238" s="187">
        <f>ROUND(I238*H238,2)</f>
        <v>0</v>
      </c>
      <c r="K238" s="183" t="s">
        <v>20</v>
      </c>
      <c r="L238" s="54"/>
      <c r="M238" s="188" t="s">
        <v>20</v>
      </c>
      <c r="N238" s="189" t="s">
        <v>44</v>
      </c>
      <c r="O238" s="35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AR238" s="17" t="s">
        <v>140</v>
      </c>
      <c r="AT238" s="17" t="s">
        <v>136</v>
      </c>
      <c r="AU238" s="17" t="s">
        <v>81</v>
      </c>
      <c r="AY238" s="17" t="s">
        <v>134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7" t="s">
        <v>26</v>
      </c>
      <c r="BK238" s="192">
        <f>ROUND(I238*H238,2)</f>
        <v>0</v>
      </c>
      <c r="BL238" s="17" t="s">
        <v>140</v>
      </c>
      <c r="BM238" s="17" t="s">
        <v>400</v>
      </c>
    </row>
    <row r="239" spans="2:65" s="1" customFormat="1" ht="22.5" customHeight="1" x14ac:dyDescent="0.3">
      <c r="B239" s="34"/>
      <c r="C239" s="181" t="s">
        <v>401</v>
      </c>
      <c r="D239" s="181" t="s">
        <v>136</v>
      </c>
      <c r="E239" s="182" t="s">
        <v>402</v>
      </c>
      <c r="F239" s="183" t="s">
        <v>403</v>
      </c>
      <c r="G239" s="184" t="s">
        <v>203</v>
      </c>
      <c r="H239" s="185">
        <v>90</v>
      </c>
      <c r="I239" s="186"/>
      <c r="J239" s="187">
        <f>ROUND(I239*H239,2)</f>
        <v>0</v>
      </c>
      <c r="K239" s="183" t="s">
        <v>20</v>
      </c>
      <c r="L239" s="54"/>
      <c r="M239" s="188" t="s">
        <v>20</v>
      </c>
      <c r="N239" s="189" t="s">
        <v>44</v>
      </c>
      <c r="O239" s="35"/>
      <c r="P239" s="190">
        <f>O239*H239</f>
        <v>0</v>
      </c>
      <c r="Q239" s="190">
        <v>0</v>
      </c>
      <c r="R239" s="190">
        <f>Q239*H239</f>
        <v>0</v>
      </c>
      <c r="S239" s="190">
        <v>7.0000000000000001E-3</v>
      </c>
      <c r="T239" s="191">
        <f>S239*H239</f>
        <v>0.63</v>
      </c>
      <c r="AR239" s="17" t="s">
        <v>140</v>
      </c>
      <c r="AT239" s="17" t="s">
        <v>136</v>
      </c>
      <c r="AU239" s="17" t="s">
        <v>81</v>
      </c>
      <c r="AY239" s="17" t="s">
        <v>134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7" t="s">
        <v>26</v>
      </c>
      <c r="BK239" s="192">
        <f>ROUND(I239*H239,2)</f>
        <v>0</v>
      </c>
      <c r="BL239" s="17" t="s">
        <v>140</v>
      </c>
      <c r="BM239" s="17" t="s">
        <v>404</v>
      </c>
    </row>
    <row r="240" spans="2:65" s="12" customFormat="1" ht="13.5" x14ac:dyDescent="0.3">
      <c r="B240" s="205"/>
      <c r="C240" s="206"/>
      <c r="D240" s="195" t="s">
        <v>142</v>
      </c>
      <c r="E240" s="207" t="s">
        <v>20</v>
      </c>
      <c r="F240" s="208" t="s">
        <v>405</v>
      </c>
      <c r="G240" s="206"/>
      <c r="H240" s="209">
        <v>90</v>
      </c>
      <c r="I240" s="210"/>
      <c r="J240" s="206"/>
      <c r="K240" s="206"/>
      <c r="L240" s="211"/>
      <c r="M240" s="212"/>
      <c r="N240" s="213"/>
      <c r="O240" s="213"/>
      <c r="P240" s="213"/>
      <c r="Q240" s="213"/>
      <c r="R240" s="213"/>
      <c r="S240" s="213"/>
      <c r="T240" s="214"/>
      <c r="AT240" s="215" t="s">
        <v>142</v>
      </c>
      <c r="AU240" s="215" t="s">
        <v>81</v>
      </c>
      <c r="AV240" s="12" t="s">
        <v>81</v>
      </c>
      <c r="AW240" s="12" t="s">
        <v>37</v>
      </c>
      <c r="AX240" s="12" t="s">
        <v>73</v>
      </c>
      <c r="AY240" s="215" t="s">
        <v>134</v>
      </c>
    </row>
    <row r="241" spans="2:65" s="13" customFormat="1" ht="13.5" x14ac:dyDescent="0.3">
      <c r="B241" s="216"/>
      <c r="C241" s="217"/>
      <c r="D241" s="218" t="s">
        <v>142</v>
      </c>
      <c r="E241" s="219" t="s">
        <v>20</v>
      </c>
      <c r="F241" s="220" t="s">
        <v>147</v>
      </c>
      <c r="G241" s="217"/>
      <c r="H241" s="221">
        <v>90</v>
      </c>
      <c r="I241" s="222"/>
      <c r="J241" s="217"/>
      <c r="K241" s="217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142</v>
      </c>
      <c r="AU241" s="227" t="s">
        <v>81</v>
      </c>
      <c r="AV241" s="13" t="s">
        <v>140</v>
      </c>
      <c r="AW241" s="13" t="s">
        <v>37</v>
      </c>
      <c r="AX241" s="13" t="s">
        <v>26</v>
      </c>
      <c r="AY241" s="227" t="s">
        <v>134</v>
      </c>
    </row>
    <row r="242" spans="2:65" s="1" customFormat="1" ht="22.5" customHeight="1" x14ac:dyDescent="0.3">
      <c r="B242" s="34"/>
      <c r="C242" s="181" t="s">
        <v>406</v>
      </c>
      <c r="D242" s="181" t="s">
        <v>136</v>
      </c>
      <c r="E242" s="182" t="s">
        <v>407</v>
      </c>
      <c r="F242" s="183" t="s">
        <v>408</v>
      </c>
      <c r="G242" s="184" t="s">
        <v>197</v>
      </c>
      <c r="H242" s="185">
        <v>19.100000000000001</v>
      </c>
      <c r="I242" s="186"/>
      <c r="J242" s="187">
        <f>ROUND(I242*H242,2)</f>
        <v>0</v>
      </c>
      <c r="K242" s="183" t="s">
        <v>150</v>
      </c>
      <c r="L242" s="54"/>
      <c r="M242" s="188" t="s">
        <v>20</v>
      </c>
      <c r="N242" s="189" t="s">
        <v>44</v>
      </c>
      <c r="O242" s="35"/>
      <c r="P242" s="190">
        <f>O242*H242</f>
        <v>0</v>
      </c>
      <c r="Q242" s="190">
        <v>0</v>
      </c>
      <c r="R242" s="190">
        <f>Q242*H242</f>
        <v>0</v>
      </c>
      <c r="S242" s="190">
        <v>0</v>
      </c>
      <c r="T242" s="191">
        <f>S242*H242</f>
        <v>0</v>
      </c>
      <c r="AR242" s="17" t="s">
        <v>140</v>
      </c>
      <c r="AT242" s="17" t="s">
        <v>136</v>
      </c>
      <c r="AU242" s="17" t="s">
        <v>81</v>
      </c>
      <c r="AY242" s="17" t="s">
        <v>134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7" t="s">
        <v>26</v>
      </c>
      <c r="BK242" s="192">
        <f>ROUND(I242*H242,2)</f>
        <v>0</v>
      </c>
      <c r="BL242" s="17" t="s">
        <v>140</v>
      </c>
      <c r="BM242" s="17" t="s">
        <v>409</v>
      </c>
    </row>
    <row r="243" spans="2:65" s="12" customFormat="1" ht="13.5" x14ac:dyDescent="0.3">
      <c r="B243" s="205"/>
      <c r="C243" s="206"/>
      <c r="D243" s="218" t="s">
        <v>142</v>
      </c>
      <c r="E243" s="228" t="s">
        <v>20</v>
      </c>
      <c r="F243" s="229" t="s">
        <v>410</v>
      </c>
      <c r="G243" s="206"/>
      <c r="H243" s="230">
        <v>19.100000000000001</v>
      </c>
      <c r="I243" s="210"/>
      <c r="J243" s="206"/>
      <c r="K243" s="206"/>
      <c r="L243" s="211"/>
      <c r="M243" s="212"/>
      <c r="N243" s="213"/>
      <c r="O243" s="213"/>
      <c r="P243" s="213"/>
      <c r="Q243" s="213"/>
      <c r="R243" s="213"/>
      <c r="S243" s="213"/>
      <c r="T243" s="214"/>
      <c r="AT243" s="215" t="s">
        <v>142</v>
      </c>
      <c r="AU243" s="215" t="s">
        <v>81</v>
      </c>
      <c r="AV243" s="12" t="s">
        <v>81</v>
      </c>
      <c r="AW243" s="12" t="s">
        <v>37</v>
      </c>
      <c r="AX243" s="12" t="s">
        <v>26</v>
      </c>
      <c r="AY243" s="215" t="s">
        <v>134</v>
      </c>
    </row>
    <row r="244" spans="2:65" s="1" customFormat="1" ht="22.5" customHeight="1" x14ac:dyDescent="0.3">
      <c r="B244" s="34"/>
      <c r="C244" s="181" t="s">
        <v>411</v>
      </c>
      <c r="D244" s="181" t="s">
        <v>136</v>
      </c>
      <c r="E244" s="182" t="s">
        <v>412</v>
      </c>
      <c r="F244" s="183" t="s">
        <v>413</v>
      </c>
      <c r="G244" s="184" t="s">
        <v>197</v>
      </c>
      <c r="H244" s="185">
        <v>1</v>
      </c>
      <c r="I244" s="186"/>
      <c r="J244" s="187">
        <f>ROUND(I244*H244,2)</f>
        <v>0</v>
      </c>
      <c r="K244" s="183" t="s">
        <v>150</v>
      </c>
      <c r="L244" s="54"/>
      <c r="M244" s="188" t="s">
        <v>20</v>
      </c>
      <c r="N244" s="189" t="s">
        <v>44</v>
      </c>
      <c r="O244" s="35"/>
      <c r="P244" s="190">
        <f>O244*H244</f>
        <v>0</v>
      </c>
      <c r="Q244" s="190">
        <v>0</v>
      </c>
      <c r="R244" s="190">
        <f>Q244*H244</f>
        <v>0</v>
      </c>
      <c r="S244" s="190">
        <v>7.0000000000000007E-2</v>
      </c>
      <c r="T244" s="191">
        <f>S244*H244</f>
        <v>7.0000000000000007E-2</v>
      </c>
      <c r="AR244" s="17" t="s">
        <v>140</v>
      </c>
      <c r="AT244" s="17" t="s">
        <v>136</v>
      </c>
      <c r="AU244" s="17" t="s">
        <v>81</v>
      </c>
      <c r="AY244" s="17" t="s">
        <v>134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17" t="s">
        <v>26</v>
      </c>
      <c r="BK244" s="192">
        <f>ROUND(I244*H244,2)</f>
        <v>0</v>
      </c>
      <c r="BL244" s="17" t="s">
        <v>140</v>
      </c>
      <c r="BM244" s="17" t="s">
        <v>414</v>
      </c>
    </row>
    <row r="245" spans="2:65" s="12" customFormat="1" ht="13.5" x14ac:dyDescent="0.3">
      <c r="B245" s="205"/>
      <c r="C245" s="206"/>
      <c r="D245" s="218" t="s">
        <v>142</v>
      </c>
      <c r="E245" s="228" t="s">
        <v>20</v>
      </c>
      <c r="F245" s="229" t="s">
        <v>415</v>
      </c>
      <c r="G245" s="206"/>
      <c r="H245" s="230">
        <v>1</v>
      </c>
      <c r="I245" s="210"/>
      <c r="J245" s="206"/>
      <c r="K245" s="206"/>
      <c r="L245" s="211"/>
      <c r="M245" s="212"/>
      <c r="N245" s="213"/>
      <c r="O245" s="213"/>
      <c r="P245" s="213"/>
      <c r="Q245" s="213"/>
      <c r="R245" s="213"/>
      <c r="S245" s="213"/>
      <c r="T245" s="214"/>
      <c r="AT245" s="215" t="s">
        <v>142</v>
      </c>
      <c r="AU245" s="215" t="s">
        <v>81</v>
      </c>
      <c r="AV245" s="12" t="s">
        <v>81</v>
      </c>
      <c r="AW245" s="12" t="s">
        <v>37</v>
      </c>
      <c r="AX245" s="12" t="s">
        <v>26</v>
      </c>
      <c r="AY245" s="215" t="s">
        <v>134</v>
      </c>
    </row>
    <row r="246" spans="2:65" s="1" customFormat="1" ht="22.5" customHeight="1" x14ac:dyDescent="0.3">
      <c r="B246" s="34"/>
      <c r="C246" s="181" t="s">
        <v>416</v>
      </c>
      <c r="D246" s="181" t="s">
        <v>136</v>
      </c>
      <c r="E246" s="182" t="s">
        <v>417</v>
      </c>
      <c r="F246" s="183" t="s">
        <v>418</v>
      </c>
      <c r="G246" s="184" t="s">
        <v>139</v>
      </c>
      <c r="H246" s="185">
        <v>5.3999999999999999E-2</v>
      </c>
      <c r="I246" s="186"/>
      <c r="J246" s="187">
        <f>ROUND(I246*H246,2)</f>
        <v>0</v>
      </c>
      <c r="K246" s="183" t="s">
        <v>20</v>
      </c>
      <c r="L246" s="54"/>
      <c r="M246" s="188" t="s">
        <v>20</v>
      </c>
      <c r="N246" s="189" t="s">
        <v>44</v>
      </c>
      <c r="O246" s="35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AR246" s="17" t="s">
        <v>140</v>
      </c>
      <c r="AT246" s="17" t="s">
        <v>136</v>
      </c>
      <c r="AU246" s="17" t="s">
        <v>81</v>
      </c>
      <c r="AY246" s="17" t="s">
        <v>134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7" t="s">
        <v>26</v>
      </c>
      <c r="BK246" s="192">
        <f>ROUND(I246*H246,2)</f>
        <v>0</v>
      </c>
      <c r="BL246" s="17" t="s">
        <v>140</v>
      </c>
      <c r="BM246" s="17" t="s">
        <v>319</v>
      </c>
    </row>
    <row r="247" spans="2:65" s="12" customFormat="1" ht="13.5" x14ac:dyDescent="0.3">
      <c r="B247" s="205"/>
      <c r="C247" s="206"/>
      <c r="D247" s="195" t="s">
        <v>142</v>
      </c>
      <c r="E247" s="207" t="s">
        <v>20</v>
      </c>
      <c r="F247" s="208" t="s">
        <v>419</v>
      </c>
      <c r="G247" s="206"/>
      <c r="H247" s="209">
        <v>5.3999999999999999E-2</v>
      </c>
      <c r="I247" s="210"/>
      <c r="J247" s="206"/>
      <c r="K247" s="206"/>
      <c r="L247" s="211"/>
      <c r="M247" s="212"/>
      <c r="N247" s="213"/>
      <c r="O247" s="213"/>
      <c r="P247" s="213"/>
      <c r="Q247" s="213"/>
      <c r="R247" s="213"/>
      <c r="S247" s="213"/>
      <c r="T247" s="214"/>
      <c r="AT247" s="215" t="s">
        <v>142</v>
      </c>
      <c r="AU247" s="215" t="s">
        <v>81</v>
      </c>
      <c r="AV247" s="12" t="s">
        <v>81</v>
      </c>
      <c r="AW247" s="12" t="s">
        <v>37</v>
      </c>
      <c r="AX247" s="12" t="s">
        <v>73</v>
      </c>
      <c r="AY247" s="215" t="s">
        <v>134</v>
      </c>
    </row>
    <row r="248" spans="2:65" s="13" customFormat="1" ht="13.5" x14ac:dyDescent="0.3">
      <c r="B248" s="216"/>
      <c r="C248" s="217"/>
      <c r="D248" s="218" t="s">
        <v>142</v>
      </c>
      <c r="E248" s="219" t="s">
        <v>20</v>
      </c>
      <c r="F248" s="220" t="s">
        <v>147</v>
      </c>
      <c r="G248" s="217"/>
      <c r="H248" s="221">
        <v>5.3999999999999999E-2</v>
      </c>
      <c r="I248" s="222"/>
      <c r="J248" s="217"/>
      <c r="K248" s="217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142</v>
      </c>
      <c r="AU248" s="227" t="s">
        <v>81</v>
      </c>
      <c r="AV248" s="13" t="s">
        <v>140</v>
      </c>
      <c r="AW248" s="13" t="s">
        <v>37</v>
      </c>
      <c r="AX248" s="13" t="s">
        <v>26</v>
      </c>
      <c r="AY248" s="227" t="s">
        <v>134</v>
      </c>
    </row>
    <row r="249" spans="2:65" s="1" customFormat="1" ht="31.5" customHeight="1" x14ac:dyDescent="0.3">
      <c r="B249" s="34"/>
      <c r="C249" s="181" t="s">
        <v>420</v>
      </c>
      <c r="D249" s="181" t="s">
        <v>136</v>
      </c>
      <c r="E249" s="182" t="s">
        <v>421</v>
      </c>
      <c r="F249" s="183" t="s">
        <v>422</v>
      </c>
      <c r="G249" s="184" t="s">
        <v>139</v>
      </c>
      <c r="H249" s="185">
        <v>0.248</v>
      </c>
      <c r="I249" s="186"/>
      <c r="J249" s="187">
        <f>ROUND(I249*H249,2)</f>
        <v>0</v>
      </c>
      <c r="K249" s="183" t="s">
        <v>150</v>
      </c>
      <c r="L249" s="54"/>
      <c r="M249" s="188" t="s">
        <v>20</v>
      </c>
      <c r="N249" s="189" t="s">
        <v>44</v>
      </c>
      <c r="O249" s="35"/>
      <c r="P249" s="190">
        <f>O249*H249</f>
        <v>0</v>
      </c>
      <c r="Q249" s="190">
        <v>0</v>
      </c>
      <c r="R249" s="190">
        <f>Q249*H249</f>
        <v>0</v>
      </c>
      <c r="S249" s="190">
        <v>1.4</v>
      </c>
      <c r="T249" s="191">
        <f>S249*H249</f>
        <v>0.34719999999999995</v>
      </c>
      <c r="AR249" s="17" t="s">
        <v>140</v>
      </c>
      <c r="AT249" s="17" t="s">
        <v>136</v>
      </c>
      <c r="AU249" s="17" t="s">
        <v>81</v>
      </c>
      <c r="AY249" s="17" t="s">
        <v>134</v>
      </c>
      <c r="BE249" s="192">
        <f>IF(N249="základní",J249,0)</f>
        <v>0</v>
      </c>
      <c r="BF249" s="192">
        <f>IF(N249="snížená",J249,0)</f>
        <v>0</v>
      </c>
      <c r="BG249" s="192">
        <f>IF(N249="zákl. přenesená",J249,0)</f>
        <v>0</v>
      </c>
      <c r="BH249" s="192">
        <f>IF(N249="sníž. přenesená",J249,0)</f>
        <v>0</v>
      </c>
      <c r="BI249" s="192">
        <f>IF(N249="nulová",J249,0)</f>
        <v>0</v>
      </c>
      <c r="BJ249" s="17" t="s">
        <v>26</v>
      </c>
      <c r="BK249" s="192">
        <f>ROUND(I249*H249,2)</f>
        <v>0</v>
      </c>
      <c r="BL249" s="17" t="s">
        <v>140</v>
      </c>
      <c r="BM249" s="17" t="s">
        <v>423</v>
      </c>
    </row>
    <row r="250" spans="2:65" s="12" customFormat="1" ht="13.5" x14ac:dyDescent="0.3">
      <c r="B250" s="205"/>
      <c r="C250" s="206"/>
      <c r="D250" s="218" t="s">
        <v>142</v>
      </c>
      <c r="E250" s="228" t="s">
        <v>20</v>
      </c>
      <c r="F250" s="229" t="s">
        <v>424</v>
      </c>
      <c r="G250" s="206"/>
      <c r="H250" s="230">
        <v>0.248</v>
      </c>
      <c r="I250" s="210"/>
      <c r="J250" s="206"/>
      <c r="K250" s="206"/>
      <c r="L250" s="211"/>
      <c r="M250" s="212"/>
      <c r="N250" s="213"/>
      <c r="O250" s="213"/>
      <c r="P250" s="213"/>
      <c r="Q250" s="213"/>
      <c r="R250" s="213"/>
      <c r="S250" s="213"/>
      <c r="T250" s="214"/>
      <c r="AT250" s="215" t="s">
        <v>142</v>
      </c>
      <c r="AU250" s="215" t="s">
        <v>81</v>
      </c>
      <c r="AV250" s="12" t="s">
        <v>81</v>
      </c>
      <c r="AW250" s="12" t="s">
        <v>37</v>
      </c>
      <c r="AX250" s="12" t="s">
        <v>26</v>
      </c>
      <c r="AY250" s="215" t="s">
        <v>134</v>
      </c>
    </row>
    <row r="251" spans="2:65" s="1" customFormat="1" ht="22.5" customHeight="1" x14ac:dyDescent="0.3">
      <c r="B251" s="34"/>
      <c r="C251" s="181" t="s">
        <v>425</v>
      </c>
      <c r="D251" s="181" t="s">
        <v>136</v>
      </c>
      <c r="E251" s="182" t="s">
        <v>426</v>
      </c>
      <c r="F251" s="183" t="s">
        <v>427</v>
      </c>
      <c r="G251" s="184" t="s">
        <v>197</v>
      </c>
      <c r="H251" s="185">
        <v>27.19</v>
      </c>
      <c r="I251" s="186"/>
      <c r="J251" s="187">
        <f>ROUND(I251*H251,2)</f>
        <v>0</v>
      </c>
      <c r="K251" s="183" t="s">
        <v>20</v>
      </c>
      <c r="L251" s="54"/>
      <c r="M251" s="188" t="s">
        <v>20</v>
      </c>
      <c r="N251" s="189" t="s">
        <v>44</v>
      </c>
      <c r="O251" s="35"/>
      <c r="P251" s="190">
        <f>O251*H251</f>
        <v>0</v>
      </c>
      <c r="Q251" s="190">
        <v>0</v>
      </c>
      <c r="R251" s="190">
        <f>Q251*H251</f>
        <v>0</v>
      </c>
      <c r="S251" s="190">
        <v>0</v>
      </c>
      <c r="T251" s="191">
        <f>S251*H251</f>
        <v>0</v>
      </c>
      <c r="AR251" s="17" t="s">
        <v>140</v>
      </c>
      <c r="AT251" s="17" t="s">
        <v>136</v>
      </c>
      <c r="AU251" s="17" t="s">
        <v>81</v>
      </c>
      <c r="AY251" s="17" t="s">
        <v>134</v>
      </c>
      <c r="BE251" s="192">
        <f>IF(N251="základní",J251,0)</f>
        <v>0</v>
      </c>
      <c r="BF251" s="192">
        <f>IF(N251="snížená",J251,0)</f>
        <v>0</v>
      </c>
      <c r="BG251" s="192">
        <f>IF(N251="zákl. přenesená",J251,0)</f>
        <v>0</v>
      </c>
      <c r="BH251" s="192">
        <f>IF(N251="sníž. přenesená",J251,0)</f>
        <v>0</v>
      </c>
      <c r="BI251" s="192">
        <f>IF(N251="nulová",J251,0)</f>
        <v>0</v>
      </c>
      <c r="BJ251" s="17" t="s">
        <v>26</v>
      </c>
      <c r="BK251" s="192">
        <f>ROUND(I251*H251,2)</f>
        <v>0</v>
      </c>
      <c r="BL251" s="17" t="s">
        <v>140</v>
      </c>
      <c r="BM251" s="17" t="s">
        <v>329</v>
      </c>
    </row>
    <row r="252" spans="2:65" s="12" customFormat="1" ht="13.5" x14ac:dyDescent="0.3">
      <c r="B252" s="205"/>
      <c r="C252" s="206"/>
      <c r="D252" s="195" t="s">
        <v>142</v>
      </c>
      <c r="E252" s="207" t="s">
        <v>20</v>
      </c>
      <c r="F252" s="208" t="s">
        <v>428</v>
      </c>
      <c r="G252" s="206"/>
      <c r="H252" s="209">
        <v>24.49</v>
      </c>
      <c r="I252" s="210"/>
      <c r="J252" s="206"/>
      <c r="K252" s="206"/>
      <c r="L252" s="211"/>
      <c r="M252" s="212"/>
      <c r="N252" s="213"/>
      <c r="O252" s="213"/>
      <c r="P252" s="213"/>
      <c r="Q252" s="213"/>
      <c r="R252" s="213"/>
      <c r="S252" s="213"/>
      <c r="T252" s="214"/>
      <c r="AT252" s="215" t="s">
        <v>142</v>
      </c>
      <c r="AU252" s="215" t="s">
        <v>81</v>
      </c>
      <c r="AV252" s="12" t="s">
        <v>81</v>
      </c>
      <c r="AW252" s="12" t="s">
        <v>37</v>
      </c>
      <c r="AX252" s="12" t="s">
        <v>73</v>
      </c>
      <c r="AY252" s="215" t="s">
        <v>134</v>
      </c>
    </row>
    <row r="253" spans="2:65" s="12" customFormat="1" ht="13.5" x14ac:dyDescent="0.3">
      <c r="B253" s="205"/>
      <c r="C253" s="206"/>
      <c r="D253" s="195" t="s">
        <v>142</v>
      </c>
      <c r="E253" s="207" t="s">
        <v>20</v>
      </c>
      <c r="F253" s="208" t="s">
        <v>429</v>
      </c>
      <c r="G253" s="206"/>
      <c r="H253" s="209">
        <v>2.7</v>
      </c>
      <c r="I253" s="210"/>
      <c r="J253" s="206"/>
      <c r="K253" s="206"/>
      <c r="L253" s="211"/>
      <c r="M253" s="212"/>
      <c r="N253" s="213"/>
      <c r="O253" s="213"/>
      <c r="P253" s="213"/>
      <c r="Q253" s="213"/>
      <c r="R253" s="213"/>
      <c r="S253" s="213"/>
      <c r="T253" s="214"/>
      <c r="AT253" s="215" t="s">
        <v>142</v>
      </c>
      <c r="AU253" s="215" t="s">
        <v>81</v>
      </c>
      <c r="AV253" s="12" t="s">
        <v>81</v>
      </c>
      <c r="AW253" s="12" t="s">
        <v>37</v>
      </c>
      <c r="AX253" s="12" t="s">
        <v>73</v>
      </c>
      <c r="AY253" s="215" t="s">
        <v>134</v>
      </c>
    </row>
    <row r="254" spans="2:65" s="13" customFormat="1" ht="13.5" x14ac:dyDescent="0.3">
      <c r="B254" s="216"/>
      <c r="C254" s="217"/>
      <c r="D254" s="218" t="s">
        <v>142</v>
      </c>
      <c r="E254" s="219" t="s">
        <v>20</v>
      </c>
      <c r="F254" s="220" t="s">
        <v>147</v>
      </c>
      <c r="G254" s="217"/>
      <c r="H254" s="221">
        <v>27.19</v>
      </c>
      <c r="I254" s="222"/>
      <c r="J254" s="217"/>
      <c r="K254" s="217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142</v>
      </c>
      <c r="AU254" s="227" t="s">
        <v>81</v>
      </c>
      <c r="AV254" s="13" t="s">
        <v>140</v>
      </c>
      <c r="AW254" s="13" t="s">
        <v>37</v>
      </c>
      <c r="AX254" s="13" t="s">
        <v>26</v>
      </c>
      <c r="AY254" s="227" t="s">
        <v>134</v>
      </c>
    </row>
    <row r="255" spans="2:65" s="1" customFormat="1" ht="22.5" customHeight="1" x14ac:dyDescent="0.3">
      <c r="B255" s="34"/>
      <c r="C255" s="181" t="s">
        <v>430</v>
      </c>
      <c r="D255" s="181" t="s">
        <v>136</v>
      </c>
      <c r="E255" s="182" t="s">
        <v>431</v>
      </c>
      <c r="F255" s="183" t="s">
        <v>432</v>
      </c>
      <c r="G255" s="184" t="s">
        <v>197</v>
      </c>
      <c r="H255" s="185">
        <v>3.25</v>
      </c>
      <c r="I255" s="186"/>
      <c r="J255" s="187">
        <f>ROUND(I255*H255,2)</f>
        <v>0</v>
      </c>
      <c r="K255" s="183" t="s">
        <v>20</v>
      </c>
      <c r="L255" s="54"/>
      <c r="M255" s="188" t="s">
        <v>20</v>
      </c>
      <c r="N255" s="189" t="s">
        <v>44</v>
      </c>
      <c r="O255" s="35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AR255" s="17" t="s">
        <v>140</v>
      </c>
      <c r="AT255" s="17" t="s">
        <v>136</v>
      </c>
      <c r="AU255" s="17" t="s">
        <v>81</v>
      </c>
      <c r="AY255" s="17" t="s">
        <v>134</v>
      </c>
      <c r="BE255" s="192">
        <f>IF(N255="základní",J255,0)</f>
        <v>0</v>
      </c>
      <c r="BF255" s="192">
        <f>IF(N255="snížená",J255,0)</f>
        <v>0</v>
      </c>
      <c r="BG255" s="192">
        <f>IF(N255="zákl. přenesená",J255,0)</f>
        <v>0</v>
      </c>
      <c r="BH255" s="192">
        <f>IF(N255="sníž. přenesená",J255,0)</f>
        <v>0</v>
      </c>
      <c r="BI255" s="192">
        <f>IF(N255="nulová",J255,0)</f>
        <v>0</v>
      </c>
      <c r="BJ255" s="17" t="s">
        <v>26</v>
      </c>
      <c r="BK255" s="192">
        <f>ROUND(I255*H255,2)</f>
        <v>0</v>
      </c>
      <c r="BL255" s="17" t="s">
        <v>140</v>
      </c>
      <c r="BM255" s="17" t="s">
        <v>337</v>
      </c>
    </row>
    <row r="256" spans="2:65" s="1" customFormat="1" ht="22.5" customHeight="1" x14ac:dyDescent="0.3">
      <c r="B256" s="34"/>
      <c r="C256" s="181" t="s">
        <v>433</v>
      </c>
      <c r="D256" s="181" t="s">
        <v>136</v>
      </c>
      <c r="E256" s="182" t="s">
        <v>434</v>
      </c>
      <c r="F256" s="183" t="s">
        <v>435</v>
      </c>
      <c r="G256" s="184" t="s">
        <v>175</v>
      </c>
      <c r="H256" s="185">
        <v>1</v>
      </c>
      <c r="I256" s="186"/>
      <c r="J256" s="187">
        <f>ROUND(I256*H256,2)</f>
        <v>0</v>
      </c>
      <c r="K256" s="183" t="s">
        <v>20</v>
      </c>
      <c r="L256" s="54"/>
      <c r="M256" s="188" t="s">
        <v>20</v>
      </c>
      <c r="N256" s="189" t="s">
        <v>44</v>
      </c>
      <c r="O256" s="35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AR256" s="17" t="s">
        <v>140</v>
      </c>
      <c r="AT256" s="17" t="s">
        <v>136</v>
      </c>
      <c r="AU256" s="17" t="s">
        <v>81</v>
      </c>
      <c r="AY256" s="17" t="s">
        <v>134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7" t="s">
        <v>26</v>
      </c>
      <c r="BK256" s="192">
        <f>ROUND(I256*H256,2)</f>
        <v>0</v>
      </c>
      <c r="BL256" s="17" t="s">
        <v>140</v>
      </c>
      <c r="BM256" s="17" t="s">
        <v>348</v>
      </c>
    </row>
    <row r="257" spans="2:65" s="1" customFormat="1" ht="22.5" customHeight="1" x14ac:dyDescent="0.3">
      <c r="B257" s="34"/>
      <c r="C257" s="181" t="s">
        <v>436</v>
      </c>
      <c r="D257" s="181" t="s">
        <v>136</v>
      </c>
      <c r="E257" s="182" t="s">
        <v>437</v>
      </c>
      <c r="F257" s="183" t="s">
        <v>438</v>
      </c>
      <c r="G257" s="184" t="s">
        <v>203</v>
      </c>
      <c r="H257" s="185">
        <v>1.31</v>
      </c>
      <c r="I257" s="186"/>
      <c r="J257" s="187">
        <f>ROUND(I257*H257,2)</f>
        <v>0</v>
      </c>
      <c r="K257" s="183" t="s">
        <v>20</v>
      </c>
      <c r="L257" s="54"/>
      <c r="M257" s="188" t="s">
        <v>20</v>
      </c>
      <c r="N257" s="189" t="s">
        <v>44</v>
      </c>
      <c r="O257" s="35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AR257" s="17" t="s">
        <v>140</v>
      </c>
      <c r="AT257" s="17" t="s">
        <v>136</v>
      </c>
      <c r="AU257" s="17" t="s">
        <v>81</v>
      </c>
      <c r="AY257" s="17" t="s">
        <v>134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7" t="s">
        <v>26</v>
      </c>
      <c r="BK257" s="192">
        <f>ROUND(I257*H257,2)</f>
        <v>0</v>
      </c>
      <c r="BL257" s="17" t="s">
        <v>140</v>
      </c>
      <c r="BM257" s="17" t="s">
        <v>358</v>
      </c>
    </row>
    <row r="258" spans="2:65" s="11" customFormat="1" ht="13.5" x14ac:dyDescent="0.3">
      <c r="B258" s="193"/>
      <c r="C258" s="194"/>
      <c r="D258" s="195" t="s">
        <v>142</v>
      </c>
      <c r="E258" s="196" t="s">
        <v>20</v>
      </c>
      <c r="F258" s="197" t="s">
        <v>439</v>
      </c>
      <c r="G258" s="194"/>
      <c r="H258" s="198" t="s">
        <v>20</v>
      </c>
      <c r="I258" s="199"/>
      <c r="J258" s="194"/>
      <c r="K258" s="194"/>
      <c r="L258" s="200"/>
      <c r="M258" s="201"/>
      <c r="N258" s="202"/>
      <c r="O258" s="202"/>
      <c r="P258" s="202"/>
      <c r="Q258" s="202"/>
      <c r="R258" s="202"/>
      <c r="S258" s="202"/>
      <c r="T258" s="203"/>
      <c r="AT258" s="204" t="s">
        <v>142</v>
      </c>
      <c r="AU258" s="204" t="s">
        <v>81</v>
      </c>
      <c r="AV258" s="11" t="s">
        <v>26</v>
      </c>
      <c r="AW258" s="11" t="s">
        <v>37</v>
      </c>
      <c r="AX258" s="11" t="s">
        <v>73</v>
      </c>
      <c r="AY258" s="204" t="s">
        <v>134</v>
      </c>
    </row>
    <row r="259" spans="2:65" s="12" customFormat="1" ht="13.5" x14ac:dyDescent="0.3">
      <c r="B259" s="205"/>
      <c r="C259" s="206"/>
      <c r="D259" s="195" t="s">
        <v>142</v>
      </c>
      <c r="E259" s="207" t="s">
        <v>20</v>
      </c>
      <c r="F259" s="208" t="s">
        <v>440</v>
      </c>
      <c r="G259" s="206"/>
      <c r="H259" s="209">
        <v>0.8</v>
      </c>
      <c r="I259" s="210"/>
      <c r="J259" s="206"/>
      <c r="K259" s="206"/>
      <c r="L259" s="211"/>
      <c r="M259" s="212"/>
      <c r="N259" s="213"/>
      <c r="O259" s="213"/>
      <c r="P259" s="213"/>
      <c r="Q259" s="213"/>
      <c r="R259" s="213"/>
      <c r="S259" s="213"/>
      <c r="T259" s="214"/>
      <c r="AT259" s="215" t="s">
        <v>142</v>
      </c>
      <c r="AU259" s="215" t="s">
        <v>81</v>
      </c>
      <c r="AV259" s="12" t="s">
        <v>81</v>
      </c>
      <c r="AW259" s="12" t="s">
        <v>37</v>
      </c>
      <c r="AX259" s="12" t="s">
        <v>73</v>
      </c>
      <c r="AY259" s="215" t="s">
        <v>134</v>
      </c>
    </row>
    <row r="260" spans="2:65" s="11" customFormat="1" ht="13.5" x14ac:dyDescent="0.3">
      <c r="B260" s="193"/>
      <c r="C260" s="194"/>
      <c r="D260" s="195" t="s">
        <v>142</v>
      </c>
      <c r="E260" s="196" t="s">
        <v>20</v>
      </c>
      <c r="F260" s="197" t="s">
        <v>441</v>
      </c>
      <c r="G260" s="194"/>
      <c r="H260" s="198" t="s">
        <v>20</v>
      </c>
      <c r="I260" s="199"/>
      <c r="J260" s="194"/>
      <c r="K260" s="194"/>
      <c r="L260" s="200"/>
      <c r="M260" s="201"/>
      <c r="N260" s="202"/>
      <c r="O260" s="202"/>
      <c r="P260" s="202"/>
      <c r="Q260" s="202"/>
      <c r="R260" s="202"/>
      <c r="S260" s="202"/>
      <c r="T260" s="203"/>
      <c r="AT260" s="204" t="s">
        <v>142</v>
      </c>
      <c r="AU260" s="204" t="s">
        <v>81</v>
      </c>
      <c r="AV260" s="11" t="s">
        <v>26</v>
      </c>
      <c r="AW260" s="11" t="s">
        <v>37</v>
      </c>
      <c r="AX260" s="11" t="s">
        <v>73</v>
      </c>
      <c r="AY260" s="204" t="s">
        <v>134</v>
      </c>
    </row>
    <row r="261" spans="2:65" s="12" customFormat="1" ht="13.5" x14ac:dyDescent="0.3">
      <c r="B261" s="205"/>
      <c r="C261" s="206"/>
      <c r="D261" s="195" t="s">
        <v>142</v>
      </c>
      <c r="E261" s="207" t="s">
        <v>20</v>
      </c>
      <c r="F261" s="208" t="s">
        <v>296</v>
      </c>
      <c r="G261" s="206"/>
      <c r="H261" s="209">
        <v>0.51</v>
      </c>
      <c r="I261" s="210"/>
      <c r="J261" s="206"/>
      <c r="K261" s="206"/>
      <c r="L261" s="211"/>
      <c r="M261" s="212"/>
      <c r="N261" s="213"/>
      <c r="O261" s="213"/>
      <c r="P261" s="213"/>
      <c r="Q261" s="213"/>
      <c r="R261" s="213"/>
      <c r="S261" s="213"/>
      <c r="T261" s="214"/>
      <c r="AT261" s="215" t="s">
        <v>142</v>
      </c>
      <c r="AU261" s="215" t="s">
        <v>81</v>
      </c>
      <c r="AV261" s="12" t="s">
        <v>81</v>
      </c>
      <c r="AW261" s="12" t="s">
        <v>37</v>
      </c>
      <c r="AX261" s="12" t="s">
        <v>73</v>
      </c>
      <c r="AY261" s="215" t="s">
        <v>134</v>
      </c>
    </row>
    <row r="262" spans="2:65" s="13" customFormat="1" ht="13.5" x14ac:dyDescent="0.3">
      <c r="B262" s="216"/>
      <c r="C262" s="217"/>
      <c r="D262" s="218" t="s">
        <v>142</v>
      </c>
      <c r="E262" s="219" t="s">
        <v>20</v>
      </c>
      <c r="F262" s="220" t="s">
        <v>147</v>
      </c>
      <c r="G262" s="217"/>
      <c r="H262" s="221">
        <v>1.31</v>
      </c>
      <c r="I262" s="222"/>
      <c r="J262" s="217"/>
      <c r="K262" s="217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142</v>
      </c>
      <c r="AU262" s="227" t="s">
        <v>81</v>
      </c>
      <c r="AV262" s="13" t="s">
        <v>140</v>
      </c>
      <c r="AW262" s="13" t="s">
        <v>37</v>
      </c>
      <c r="AX262" s="13" t="s">
        <v>26</v>
      </c>
      <c r="AY262" s="227" t="s">
        <v>134</v>
      </c>
    </row>
    <row r="263" spans="2:65" s="1" customFormat="1" ht="22.5" customHeight="1" x14ac:dyDescent="0.3">
      <c r="B263" s="34"/>
      <c r="C263" s="181" t="s">
        <v>442</v>
      </c>
      <c r="D263" s="181" t="s">
        <v>136</v>
      </c>
      <c r="E263" s="182" t="s">
        <v>443</v>
      </c>
      <c r="F263" s="183" t="s">
        <v>444</v>
      </c>
      <c r="G263" s="184" t="s">
        <v>203</v>
      </c>
      <c r="H263" s="185">
        <v>1.8</v>
      </c>
      <c r="I263" s="186"/>
      <c r="J263" s="187">
        <f>ROUND(I263*H263,2)</f>
        <v>0</v>
      </c>
      <c r="K263" s="183" t="s">
        <v>20</v>
      </c>
      <c r="L263" s="54"/>
      <c r="M263" s="188" t="s">
        <v>20</v>
      </c>
      <c r="N263" s="189" t="s">
        <v>44</v>
      </c>
      <c r="O263" s="35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AR263" s="17" t="s">
        <v>140</v>
      </c>
      <c r="AT263" s="17" t="s">
        <v>136</v>
      </c>
      <c r="AU263" s="17" t="s">
        <v>81</v>
      </c>
      <c r="AY263" s="17" t="s">
        <v>134</v>
      </c>
      <c r="BE263" s="192">
        <f>IF(N263="základní",J263,0)</f>
        <v>0</v>
      </c>
      <c r="BF263" s="192">
        <f>IF(N263="snížená",J263,0)</f>
        <v>0</v>
      </c>
      <c r="BG263" s="192">
        <f>IF(N263="zákl. přenesená",J263,0)</f>
        <v>0</v>
      </c>
      <c r="BH263" s="192">
        <f>IF(N263="sníž. přenesená",J263,0)</f>
        <v>0</v>
      </c>
      <c r="BI263" s="192">
        <f>IF(N263="nulová",J263,0)</f>
        <v>0</v>
      </c>
      <c r="BJ263" s="17" t="s">
        <v>26</v>
      </c>
      <c r="BK263" s="192">
        <f>ROUND(I263*H263,2)</f>
        <v>0</v>
      </c>
      <c r="BL263" s="17" t="s">
        <v>140</v>
      </c>
      <c r="BM263" s="17" t="s">
        <v>370</v>
      </c>
    </row>
    <row r="264" spans="2:65" s="12" customFormat="1" ht="13.5" x14ac:dyDescent="0.3">
      <c r="B264" s="205"/>
      <c r="C264" s="206"/>
      <c r="D264" s="218" t="s">
        <v>142</v>
      </c>
      <c r="E264" s="228" t="s">
        <v>20</v>
      </c>
      <c r="F264" s="229" t="s">
        <v>445</v>
      </c>
      <c r="G264" s="206"/>
      <c r="H264" s="230">
        <v>1.8</v>
      </c>
      <c r="I264" s="210"/>
      <c r="J264" s="206"/>
      <c r="K264" s="206"/>
      <c r="L264" s="211"/>
      <c r="M264" s="212"/>
      <c r="N264" s="213"/>
      <c r="O264" s="213"/>
      <c r="P264" s="213"/>
      <c r="Q264" s="213"/>
      <c r="R264" s="213"/>
      <c r="S264" s="213"/>
      <c r="T264" s="214"/>
      <c r="AT264" s="215" t="s">
        <v>142</v>
      </c>
      <c r="AU264" s="215" t="s">
        <v>81</v>
      </c>
      <c r="AV264" s="12" t="s">
        <v>81</v>
      </c>
      <c r="AW264" s="12" t="s">
        <v>37</v>
      </c>
      <c r="AX264" s="12" t="s">
        <v>26</v>
      </c>
      <c r="AY264" s="215" t="s">
        <v>134</v>
      </c>
    </row>
    <row r="265" spans="2:65" s="1" customFormat="1" ht="22.5" customHeight="1" x14ac:dyDescent="0.3">
      <c r="B265" s="34"/>
      <c r="C265" s="181" t="s">
        <v>446</v>
      </c>
      <c r="D265" s="181" t="s">
        <v>136</v>
      </c>
      <c r="E265" s="182" t="s">
        <v>447</v>
      </c>
      <c r="F265" s="183" t="s">
        <v>448</v>
      </c>
      <c r="G265" s="184" t="s">
        <v>139</v>
      </c>
      <c r="H265" s="185">
        <v>0.436</v>
      </c>
      <c r="I265" s="186"/>
      <c r="J265" s="187">
        <f>ROUND(I265*H265,2)</f>
        <v>0</v>
      </c>
      <c r="K265" s="183" t="s">
        <v>20</v>
      </c>
      <c r="L265" s="54"/>
      <c r="M265" s="188" t="s">
        <v>20</v>
      </c>
      <c r="N265" s="189" t="s">
        <v>44</v>
      </c>
      <c r="O265" s="35"/>
      <c r="P265" s="190">
        <f>O265*H265</f>
        <v>0</v>
      </c>
      <c r="Q265" s="190">
        <v>0</v>
      </c>
      <c r="R265" s="190">
        <f>Q265*H265</f>
        <v>0</v>
      </c>
      <c r="S265" s="190">
        <v>1.8</v>
      </c>
      <c r="T265" s="191">
        <f>S265*H265</f>
        <v>0.78480000000000005</v>
      </c>
      <c r="AR265" s="17" t="s">
        <v>140</v>
      </c>
      <c r="AT265" s="17" t="s">
        <v>136</v>
      </c>
      <c r="AU265" s="17" t="s">
        <v>81</v>
      </c>
      <c r="AY265" s="17" t="s">
        <v>134</v>
      </c>
      <c r="BE265" s="192">
        <f>IF(N265="základní",J265,0)</f>
        <v>0</v>
      </c>
      <c r="BF265" s="192">
        <f>IF(N265="snížená",J265,0)</f>
        <v>0</v>
      </c>
      <c r="BG265" s="192">
        <f>IF(N265="zákl. přenesená",J265,0)</f>
        <v>0</v>
      </c>
      <c r="BH265" s="192">
        <f>IF(N265="sníž. přenesená",J265,0)</f>
        <v>0</v>
      </c>
      <c r="BI265" s="192">
        <f>IF(N265="nulová",J265,0)</f>
        <v>0</v>
      </c>
      <c r="BJ265" s="17" t="s">
        <v>26</v>
      </c>
      <c r="BK265" s="192">
        <f>ROUND(I265*H265,2)</f>
        <v>0</v>
      </c>
      <c r="BL265" s="17" t="s">
        <v>140</v>
      </c>
      <c r="BM265" s="17" t="s">
        <v>387</v>
      </c>
    </row>
    <row r="266" spans="2:65" s="12" customFormat="1" ht="13.5" x14ac:dyDescent="0.3">
      <c r="B266" s="205"/>
      <c r="C266" s="206"/>
      <c r="D266" s="195" t="s">
        <v>142</v>
      </c>
      <c r="E266" s="207" t="s">
        <v>20</v>
      </c>
      <c r="F266" s="208" t="s">
        <v>449</v>
      </c>
      <c r="G266" s="206"/>
      <c r="H266" s="209">
        <v>0.436</v>
      </c>
      <c r="I266" s="210"/>
      <c r="J266" s="206"/>
      <c r="K266" s="206"/>
      <c r="L266" s="211"/>
      <c r="M266" s="212"/>
      <c r="N266" s="213"/>
      <c r="O266" s="213"/>
      <c r="P266" s="213"/>
      <c r="Q266" s="213"/>
      <c r="R266" s="213"/>
      <c r="S266" s="213"/>
      <c r="T266" s="214"/>
      <c r="AT266" s="215" t="s">
        <v>142</v>
      </c>
      <c r="AU266" s="215" t="s">
        <v>81</v>
      </c>
      <c r="AV266" s="12" t="s">
        <v>81</v>
      </c>
      <c r="AW266" s="12" t="s">
        <v>37</v>
      </c>
      <c r="AX266" s="12" t="s">
        <v>73</v>
      </c>
      <c r="AY266" s="215" t="s">
        <v>134</v>
      </c>
    </row>
    <row r="267" spans="2:65" s="13" customFormat="1" ht="13.5" x14ac:dyDescent="0.3">
      <c r="B267" s="216"/>
      <c r="C267" s="217"/>
      <c r="D267" s="218" t="s">
        <v>142</v>
      </c>
      <c r="E267" s="219" t="s">
        <v>20</v>
      </c>
      <c r="F267" s="220" t="s">
        <v>147</v>
      </c>
      <c r="G267" s="217"/>
      <c r="H267" s="221">
        <v>0.436</v>
      </c>
      <c r="I267" s="222"/>
      <c r="J267" s="217"/>
      <c r="K267" s="217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142</v>
      </c>
      <c r="AU267" s="227" t="s">
        <v>81</v>
      </c>
      <c r="AV267" s="13" t="s">
        <v>140</v>
      </c>
      <c r="AW267" s="13" t="s">
        <v>37</v>
      </c>
      <c r="AX267" s="13" t="s">
        <v>26</v>
      </c>
      <c r="AY267" s="227" t="s">
        <v>134</v>
      </c>
    </row>
    <row r="268" spans="2:65" s="1" customFormat="1" ht="44.25" customHeight="1" x14ac:dyDescent="0.3">
      <c r="B268" s="34"/>
      <c r="C268" s="181" t="s">
        <v>450</v>
      </c>
      <c r="D268" s="181" t="s">
        <v>136</v>
      </c>
      <c r="E268" s="182" t="s">
        <v>451</v>
      </c>
      <c r="F268" s="183" t="s">
        <v>452</v>
      </c>
      <c r="G268" s="184" t="s">
        <v>197</v>
      </c>
      <c r="H268" s="185">
        <v>4.2</v>
      </c>
      <c r="I268" s="186"/>
      <c r="J268" s="187">
        <f>ROUND(I268*H268,2)</f>
        <v>0</v>
      </c>
      <c r="K268" s="183" t="s">
        <v>150</v>
      </c>
      <c r="L268" s="54"/>
      <c r="M268" s="188" t="s">
        <v>20</v>
      </c>
      <c r="N268" s="189" t="s">
        <v>44</v>
      </c>
      <c r="O268" s="35"/>
      <c r="P268" s="190">
        <f>O268*H268</f>
        <v>0</v>
      </c>
      <c r="Q268" s="190">
        <v>0</v>
      </c>
      <c r="R268" s="190">
        <f>Q268*H268</f>
        <v>0</v>
      </c>
      <c r="S268" s="190">
        <v>4.2000000000000003E-2</v>
      </c>
      <c r="T268" s="191">
        <f>S268*H268</f>
        <v>0.17640000000000003</v>
      </c>
      <c r="AR268" s="17" t="s">
        <v>140</v>
      </c>
      <c r="AT268" s="17" t="s">
        <v>136</v>
      </c>
      <c r="AU268" s="17" t="s">
        <v>81</v>
      </c>
      <c r="AY268" s="17" t="s">
        <v>134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17" t="s">
        <v>26</v>
      </c>
      <c r="BK268" s="192">
        <f>ROUND(I268*H268,2)</f>
        <v>0</v>
      </c>
      <c r="BL268" s="17" t="s">
        <v>140</v>
      </c>
      <c r="BM268" s="17" t="s">
        <v>453</v>
      </c>
    </row>
    <row r="269" spans="2:65" s="12" customFormat="1" ht="13.5" x14ac:dyDescent="0.3">
      <c r="B269" s="205"/>
      <c r="C269" s="206"/>
      <c r="D269" s="218" t="s">
        <v>142</v>
      </c>
      <c r="E269" s="228" t="s">
        <v>20</v>
      </c>
      <c r="F269" s="229" t="s">
        <v>454</v>
      </c>
      <c r="G269" s="206"/>
      <c r="H269" s="230">
        <v>4.2</v>
      </c>
      <c r="I269" s="210"/>
      <c r="J269" s="206"/>
      <c r="K269" s="206"/>
      <c r="L269" s="211"/>
      <c r="M269" s="212"/>
      <c r="N269" s="213"/>
      <c r="O269" s="213"/>
      <c r="P269" s="213"/>
      <c r="Q269" s="213"/>
      <c r="R269" s="213"/>
      <c r="S269" s="213"/>
      <c r="T269" s="214"/>
      <c r="AT269" s="215" t="s">
        <v>142</v>
      </c>
      <c r="AU269" s="215" t="s">
        <v>81</v>
      </c>
      <c r="AV269" s="12" t="s">
        <v>81</v>
      </c>
      <c r="AW269" s="12" t="s">
        <v>37</v>
      </c>
      <c r="AX269" s="12" t="s">
        <v>26</v>
      </c>
      <c r="AY269" s="215" t="s">
        <v>134</v>
      </c>
    </row>
    <row r="270" spans="2:65" s="1" customFormat="1" ht="22.5" customHeight="1" x14ac:dyDescent="0.3">
      <c r="B270" s="34"/>
      <c r="C270" s="181" t="s">
        <v>455</v>
      </c>
      <c r="D270" s="181" t="s">
        <v>136</v>
      </c>
      <c r="E270" s="182" t="s">
        <v>456</v>
      </c>
      <c r="F270" s="183" t="s">
        <v>457</v>
      </c>
      <c r="G270" s="184" t="s">
        <v>203</v>
      </c>
      <c r="H270" s="185">
        <v>57.46</v>
      </c>
      <c r="I270" s="186"/>
      <c r="J270" s="187">
        <f>ROUND(I270*H270,2)</f>
        <v>0</v>
      </c>
      <c r="K270" s="183" t="s">
        <v>150</v>
      </c>
      <c r="L270" s="54"/>
      <c r="M270" s="188" t="s">
        <v>20</v>
      </c>
      <c r="N270" s="189" t="s">
        <v>44</v>
      </c>
      <c r="O270" s="35"/>
      <c r="P270" s="190">
        <f>O270*H270</f>
        <v>0</v>
      </c>
      <c r="Q270" s="190">
        <v>0</v>
      </c>
      <c r="R270" s="190">
        <f>Q270*H270</f>
        <v>0</v>
      </c>
      <c r="S270" s="190">
        <v>6.0999999999999999E-2</v>
      </c>
      <c r="T270" s="191">
        <f>S270*H270</f>
        <v>3.5050599999999998</v>
      </c>
      <c r="AR270" s="17" t="s">
        <v>140</v>
      </c>
      <c r="AT270" s="17" t="s">
        <v>136</v>
      </c>
      <c r="AU270" s="17" t="s">
        <v>81</v>
      </c>
      <c r="AY270" s="17" t="s">
        <v>134</v>
      </c>
      <c r="BE270" s="192">
        <f>IF(N270="základní",J270,0)</f>
        <v>0</v>
      </c>
      <c r="BF270" s="192">
        <f>IF(N270="snížená",J270,0)</f>
        <v>0</v>
      </c>
      <c r="BG270" s="192">
        <f>IF(N270="zákl. přenesená",J270,0)</f>
        <v>0</v>
      </c>
      <c r="BH270" s="192">
        <f>IF(N270="sníž. přenesená",J270,0)</f>
        <v>0</v>
      </c>
      <c r="BI270" s="192">
        <f>IF(N270="nulová",J270,0)</f>
        <v>0</v>
      </c>
      <c r="BJ270" s="17" t="s">
        <v>26</v>
      </c>
      <c r="BK270" s="192">
        <f>ROUND(I270*H270,2)</f>
        <v>0</v>
      </c>
      <c r="BL270" s="17" t="s">
        <v>140</v>
      </c>
      <c r="BM270" s="17" t="s">
        <v>458</v>
      </c>
    </row>
    <row r="271" spans="2:65" s="12" customFormat="1" ht="13.5" x14ac:dyDescent="0.3">
      <c r="B271" s="205"/>
      <c r="C271" s="206"/>
      <c r="D271" s="195" t="s">
        <v>142</v>
      </c>
      <c r="E271" s="207" t="s">
        <v>20</v>
      </c>
      <c r="F271" s="208" t="s">
        <v>275</v>
      </c>
      <c r="G271" s="206"/>
      <c r="H271" s="209">
        <v>59.22</v>
      </c>
      <c r="I271" s="210"/>
      <c r="J271" s="206"/>
      <c r="K271" s="206"/>
      <c r="L271" s="211"/>
      <c r="M271" s="212"/>
      <c r="N271" s="213"/>
      <c r="O271" s="213"/>
      <c r="P271" s="213"/>
      <c r="Q271" s="213"/>
      <c r="R271" s="213"/>
      <c r="S271" s="213"/>
      <c r="T271" s="214"/>
      <c r="AT271" s="215" t="s">
        <v>142</v>
      </c>
      <c r="AU271" s="215" t="s">
        <v>81</v>
      </c>
      <c r="AV271" s="12" t="s">
        <v>81</v>
      </c>
      <c r="AW271" s="12" t="s">
        <v>37</v>
      </c>
      <c r="AX271" s="12" t="s">
        <v>73</v>
      </c>
      <c r="AY271" s="215" t="s">
        <v>134</v>
      </c>
    </row>
    <row r="272" spans="2:65" s="12" customFormat="1" ht="13.5" x14ac:dyDescent="0.3">
      <c r="B272" s="205"/>
      <c r="C272" s="206"/>
      <c r="D272" s="195" t="s">
        <v>142</v>
      </c>
      <c r="E272" s="207" t="s">
        <v>20</v>
      </c>
      <c r="F272" s="208" t="s">
        <v>276</v>
      </c>
      <c r="G272" s="206"/>
      <c r="H272" s="209">
        <v>-0.22</v>
      </c>
      <c r="I272" s="210"/>
      <c r="J272" s="206"/>
      <c r="K272" s="206"/>
      <c r="L272" s="211"/>
      <c r="M272" s="212"/>
      <c r="N272" s="213"/>
      <c r="O272" s="213"/>
      <c r="P272" s="213"/>
      <c r="Q272" s="213"/>
      <c r="R272" s="213"/>
      <c r="S272" s="213"/>
      <c r="T272" s="214"/>
      <c r="AT272" s="215" t="s">
        <v>142</v>
      </c>
      <c r="AU272" s="215" t="s">
        <v>81</v>
      </c>
      <c r="AV272" s="12" t="s">
        <v>81</v>
      </c>
      <c r="AW272" s="12" t="s">
        <v>37</v>
      </c>
      <c r="AX272" s="12" t="s">
        <v>73</v>
      </c>
      <c r="AY272" s="215" t="s">
        <v>134</v>
      </c>
    </row>
    <row r="273" spans="2:65" s="12" customFormat="1" ht="13.5" x14ac:dyDescent="0.3">
      <c r="B273" s="205"/>
      <c r="C273" s="206"/>
      <c r="D273" s="195" t="s">
        <v>142</v>
      </c>
      <c r="E273" s="207" t="s">
        <v>20</v>
      </c>
      <c r="F273" s="208" t="s">
        <v>459</v>
      </c>
      <c r="G273" s="206"/>
      <c r="H273" s="209">
        <v>-1.54</v>
      </c>
      <c r="I273" s="210"/>
      <c r="J273" s="206"/>
      <c r="K273" s="206"/>
      <c r="L273" s="211"/>
      <c r="M273" s="212"/>
      <c r="N273" s="213"/>
      <c r="O273" s="213"/>
      <c r="P273" s="213"/>
      <c r="Q273" s="213"/>
      <c r="R273" s="213"/>
      <c r="S273" s="213"/>
      <c r="T273" s="214"/>
      <c r="AT273" s="215" t="s">
        <v>142</v>
      </c>
      <c r="AU273" s="215" t="s">
        <v>81</v>
      </c>
      <c r="AV273" s="12" t="s">
        <v>81</v>
      </c>
      <c r="AW273" s="12" t="s">
        <v>37</v>
      </c>
      <c r="AX273" s="12" t="s">
        <v>73</v>
      </c>
      <c r="AY273" s="215" t="s">
        <v>134</v>
      </c>
    </row>
    <row r="274" spans="2:65" s="13" customFormat="1" ht="13.5" x14ac:dyDescent="0.3">
      <c r="B274" s="216"/>
      <c r="C274" s="217"/>
      <c r="D274" s="218" t="s">
        <v>142</v>
      </c>
      <c r="E274" s="219" t="s">
        <v>20</v>
      </c>
      <c r="F274" s="220" t="s">
        <v>147</v>
      </c>
      <c r="G274" s="217"/>
      <c r="H274" s="221">
        <v>57.46</v>
      </c>
      <c r="I274" s="222"/>
      <c r="J274" s="217"/>
      <c r="K274" s="217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142</v>
      </c>
      <c r="AU274" s="227" t="s">
        <v>81</v>
      </c>
      <c r="AV274" s="13" t="s">
        <v>140</v>
      </c>
      <c r="AW274" s="13" t="s">
        <v>37</v>
      </c>
      <c r="AX274" s="13" t="s">
        <v>26</v>
      </c>
      <c r="AY274" s="227" t="s">
        <v>134</v>
      </c>
    </row>
    <row r="275" spans="2:65" s="1" customFormat="1" ht="31.5" customHeight="1" x14ac:dyDescent="0.3">
      <c r="B275" s="34"/>
      <c r="C275" s="181" t="s">
        <v>390</v>
      </c>
      <c r="D275" s="181" t="s">
        <v>136</v>
      </c>
      <c r="E275" s="182" t="s">
        <v>460</v>
      </c>
      <c r="F275" s="183" t="s">
        <v>461</v>
      </c>
      <c r="G275" s="184" t="s">
        <v>203</v>
      </c>
      <c r="H275" s="185">
        <v>69.924999999999997</v>
      </c>
      <c r="I275" s="186"/>
      <c r="J275" s="187">
        <f>ROUND(I275*H275,2)</f>
        <v>0</v>
      </c>
      <c r="K275" s="183" t="s">
        <v>150</v>
      </c>
      <c r="L275" s="54"/>
      <c r="M275" s="188" t="s">
        <v>20</v>
      </c>
      <c r="N275" s="189" t="s">
        <v>44</v>
      </c>
      <c r="O275" s="35"/>
      <c r="P275" s="190">
        <f>O275*H275</f>
        <v>0</v>
      </c>
      <c r="Q275" s="190">
        <v>0</v>
      </c>
      <c r="R275" s="190">
        <f>Q275*H275</f>
        <v>0</v>
      </c>
      <c r="S275" s="190">
        <v>5.8999999999999997E-2</v>
      </c>
      <c r="T275" s="191">
        <f>S275*H275</f>
        <v>4.1255749999999995</v>
      </c>
      <c r="AR275" s="17" t="s">
        <v>140</v>
      </c>
      <c r="AT275" s="17" t="s">
        <v>136</v>
      </c>
      <c r="AU275" s="17" t="s">
        <v>81</v>
      </c>
      <c r="AY275" s="17" t="s">
        <v>134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7" t="s">
        <v>26</v>
      </c>
      <c r="BK275" s="192">
        <f>ROUND(I275*H275,2)</f>
        <v>0</v>
      </c>
      <c r="BL275" s="17" t="s">
        <v>140</v>
      </c>
      <c r="BM275" s="17" t="s">
        <v>462</v>
      </c>
    </row>
    <row r="276" spans="2:65" s="12" customFormat="1" ht="13.5" x14ac:dyDescent="0.3">
      <c r="B276" s="205"/>
      <c r="C276" s="206"/>
      <c r="D276" s="195" t="s">
        <v>142</v>
      </c>
      <c r="E276" s="207" t="s">
        <v>20</v>
      </c>
      <c r="F276" s="208" t="s">
        <v>311</v>
      </c>
      <c r="G276" s="206"/>
      <c r="H276" s="209">
        <v>38.85</v>
      </c>
      <c r="I276" s="210"/>
      <c r="J276" s="206"/>
      <c r="K276" s="206"/>
      <c r="L276" s="211"/>
      <c r="M276" s="212"/>
      <c r="N276" s="213"/>
      <c r="O276" s="213"/>
      <c r="P276" s="213"/>
      <c r="Q276" s="213"/>
      <c r="R276" s="213"/>
      <c r="S276" s="213"/>
      <c r="T276" s="214"/>
      <c r="AT276" s="215" t="s">
        <v>142</v>
      </c>
      <c r="AU276" s="215" t="s">
        <v>81</v>
      </c>
      <c r="AV276" s="12" t="s">
        <v>81</v>
      </c>
      <c r="AW276" s="12" t="s">
        <v>37</v>
      </c>
      <c r="AX276" s="12" t="s">
        <v>73</v>
      </c>
      <c r="AY276" s="215" t="s">
        <v>134</v>
      </c>
    </row>
    <row r="277" spans="2:65" s="12" customFormat="1" ht="13.5" x14ac:dyDescent="0.3">
      <c r="B277" s="205"/>
      <c r="C277" s="206"/>
      <c r="D277" s="195" t="s">
        <v>142</v>
      </c>
      <c r="E277" s="207" t="s">
        <v>20</v>
      </c>
      <c r="F277" s="208" t="s">
        <v>312</v>
      </c>
      <c r="G277" s="206"/>
      <c r="H277" s="209">
        <v>33</v>
      </c>
      <c r="I277" s="210"/>
      <c r="J277" s="206"/>
      <c r="K277" s="206"/>
      <c r="L277" s="211"/>
      <c r="M277" s="212"/>
      <c r="N277" s="213"/>
      <c r="O277" s="213"/>
      <c r="P277" s="213"/>
      <c r="Q277" s="213"/>
      <c r="R277" s="213"/>
      <c r="S277" s="213"/>
      <c r="T277" s="214"/>
      <c r="AT277" s="215" t="s">
        <v>142</v>
      </c>
      <c r="AU277" s="215" t="s">
        <v>81</v>
      </c>
      <c r="AV277" s="12" t="s">
        <v>81</v>
      </c>
      <c r="AW277" s="12" t="s">
        <v>37</v>
      </c>
      <c r="AX277" s="12" t="s">
        <v>73</v>
      </c>
      <c r="AY277" s="215" t="s">
        <v>134</v>
      </c>
    </row>
    <row r="278" spans="2:65" s="12" customFormat="1" ht="13.5" x14ac:dyDescent="0.3">
      <c r="B278" s="205"/>
      <c r="C278" s="206"/>
      <c r="D278" s="195" t="s">
        <v>142</v>
      </c>
      <c r="E278" s="207" t="s">
        <v>20</v>
      </c>
      <c r="F278" s="208" t="s">
        <v>459</v>
      </c>
      <c r="G278" s="206"/>
      <c r="H278" s="209">
        <v>-1.54</v>
      </c>
      <c r="I278" s="210"/>
      <c r="J278" s="206"/>
      <c r="K278" s="206"/>
      <c r="L278" s="211"/>
      <c r="M278" s="212"/>
      <c r="N278" s="213"/>
      <c r="O278" s="213"/>
      <c r="P278" s="213"/>
      <c r="Q278" s="213"/>
      <c r="R278" s="213"/>
      <c r="S278" s="213"/>
      <c r="T278" s="214"/>
      <c r="AT278" s="215" t="s">
        <v>142</v>
      </c>
      <c r="AU278" s="215" t="s">
        <v>81</v>
      </c>
      <c r="AV278" s="12" t="s">
        <v>81</v>
      </c>
      <c r="AW278" s="12" t="s">
        <v>37</v>
      </c>
      <c r="AX278" s="12" t="s">
        <v>73</v>
      </c>
      <c r="AY278" s="215" t="s">
        <v>134</v>
      </c>
    </row>
    <row r="279" spans="2:65" s="12" customFormat="1" ht="13.5" x14ac:dyDescent="0.3">
      <c r="B279" s="205"/>
      <c r="C279" s="206"/>
      <c r="D279" s="195" t="s">
        <v>142</v>
      </c>
      <c r="E279" s="207" t="s">
        <v>20</v>
      </c>
      <c r="F279" s="208" t="s">
        <v>314</v>
      </c>
      <c r="G279" s="206"/>
      <c r="H279" s="209">
        <v>-0.30499999999999999</v>
      </c>
      <c r="I279" s="210"/>
      <c r="J279" s="206"/>
      <c r="K279" s="206"/>
      <c r="L279" s="211"/>
      <c r="M279" s="212"/>
      <c r="N279" s="213"/>
      <c r="O279" s="213"/>
      <c r="P279" s="213"/>
      <c r="Q279" s="213"/>
      <c r="R279" s="213"/>
      <c r="S279" s="213"/>
      <c r="T279" s="214"/>
      <c r="AT279" s="215" t="s">
        <v>142</v>
      </c>
      <c r="AU279" s="215" t="s">
        <v>81</v>
      </c>
      <c r="AV279" s="12" t="s">
        <v>81</v>
      </c>
      <c r="AW279" s="12" t="s">
        <v>37</v>
      </c>
      <c r="AX279" s="12" t="s">
        <v>73</v>
      </c>
      <c r="AY279" s="215" t="s">
        <v>134</v>
      </c>
    </row>
    <row r="280" spans="2:65" s="12" customFormat="1" ht="13.5" x14ac:dyDescent="0.3">
      <c r="B280" s="205"/>
      <c r="C280" s="206"/>
      <c r="D280" s="195" t="s">
        <v>142</v>
      </c>
      <c r="E280" s="207" t="s">
        <v>20</v>
      </c>
      <c r="F280" s="208" t="s">
        <v>463</v>
      </c>
      <c r="G280" s="206"/>
      <c r="H280" s="209">
        <v>-0.08</v>
      </c>
      <c r="I280" s="210"/>
      <c r="J280" s="206"/>
      <c r="K280" s="206"/>
      <c r="L280" s="211"/>
      <c r="M280" s="212"/>
      <c r="N280" s="213"/>
      <c r="O280" s="213"/>
      <c r="P280" s="213"/>
      <c r="Q280" s="213"/>
      <c r="R280" s="213"/>
      <c r="S280" s="213"/>
      <c r="T280" s="214"/>
      <c r="AT280" s="215" t="s">
        <v>142</v>
      </c>
      <c r="AU280" s="215" t="s">
        <v>81</v>
      </c>
      <c r="AV280" s="12" t="s">
        <v>81</v>
      </c>
      <c r="AW280" s="12" t="s">
        <v>37</v>
      </c>
      <c r="AX280" s="12" t="s">
        <v>73</v>
      </c>
      <c r="AY280" s="215" t="s">
        <v>134</v>
      </c>
    </row>
    <row r="281" spans="2:65" s="13" customFormat="1" ht="13.5" x14ac:dyDescent="0.3">
      <c r="B281" s="216"/>
      <c r="C281" s="217"/>
      <c r="D281" s="218" t="s">
        <v>142</v>
      </c>
      <c r="E281" s="219" t="s">
        <v>20</v>
      </c>
      <c r="F281" s="220" t="s">
        <v>147</v>
      </c>
      <c r="G281" s="217"/>
      <c r="H281" s="221">
        <v>69.924999999999997</v>
      </c>
      <c r="I281" s="222"/>
      <c r="J281" s="217"/>
      <c r="K281" s="217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142</v>
      </c>
      <c r="AU281" s="227" t="s">
        <v>81</v>
      </c>
      <c r="AV281" s="13" t="s">
        <v>140</v>
      </c>
      <c r="AW281" s="13" t="s">
        <v>37</v>
      </c>
      <c r="AX281" s="13" t="s">
        <v>26</v>
      </c>
      <c r="AY281" s="227" t="s">
        <v>134</v>
      </c>
    </row>
    <row r="282" spans="2:65" s="1" customFormat="1" ht="22.5" customHeight="1" x14ac:dyDescent="0.3">
      <c r="B282" s="34"/>
      <c r="C282" s="181" t="s">
        <v>464</v>
      </c>
      <c r="D282" s="181" t="s">
        <v>136</v>
      </c>
      <c r="E282" s="182" t="s">
        <v>465</v>
      </c>
      <c r="F282" s="183" t="s">
        <v>466</v>
      </c>
      <c r="G282" s="184" t="s">
        <v>203</v>
      </c>
      <c r="H282" s="185">
        <v>127.38500000000001</v>
      </c>
      <c r="I282" s="186"/>
      <c r="J282" s="187">
        <f>ROUND(I282*H282,2)</f>
        <v>0</v>
      </c>
      <c r="K282" s="183" t="s">
        <v>150</v>
      </c>
      <c r="L282" s="54"/>
      <c r="M282" s="188" t="s">
        <v>20</v>
      </c>
      <c r="N282" s="189" t="s">
        <v>44</v>
      </c>
      <c r="O282" s="35"/>
      <c r="P282" s="190">
        <f>O282*H282</f>
        <v>0</v>
      </c>
      <c r="Q282" s="190">
        <v>0</v>
      </c>
      <c r="R282" s="190">
        <f>Q282*H282</f>
        <v>0</v>
      </c>
      <c r="S282" s="190">
        <v>1.4E-2</v>
      </c>
      <c r="T282" s="191">
        <f>S282*H282</f>
        <v>1.78339</v>
      </c>
      <c r="AR282" s="17" t="s">
        <v>140</v>
      </c>
      <c r="AT282" s="17" t="s">
        <v>136</v>
      </c>
      <c r="AU282" s="17" t="s">
        <v>81</v>
      </c>
      <c r="AY282" s="17" t="s">
        <v>134</v>
      </c>
      <c r="BE282" s="192">
        <f>IF(N282="základní",J282,0)</f>
        <v>0</v>
      </c>
      <c r="BF282" s="192">
        <f>IF(N282="snížená",J282,0)</f>
        <v>0</v>
      </c>
      <c r="BG282" s="192">
        <f>IF(N282="zákl. přenesená",J282,0)</f>
        <v>0</v>
      </c>
      <c r="BH282" s="192">
        <f>IF(N282="sníž. přenesená",J282,0)</f>
        <v>0</v>
      </c>
      <c r="BI282" s="192">
        <f>IF(N282="nulová",J282,0)</f>
        <v>0</v>
      </c>
      <c r="BJ282" s="17" t="s">
        <v>26</v>
      </c>
      <c r="BK282" s="192">
        <f>ROUND(I282*H282,2)</f>
        <v>0</v>
      </c>
      <c r="BL282" s="17" t="s">
        <v>140</v>
      </c>
      <c r="BM282" s="17" t="s">
        <v>467</v>
      </c>
    </row>
    <row r="283" spans="2:65" s="12" customFormat="1" ht="13.5" x14ac:dyDescent="0.3">
      <c r="B283" s="205"/>
      <c r="C283" s="206"/>
      <c r="D283" s="195" t="s">
        <v>142</v>
      </c>
      <c r="E283" s="207" t="s">
        <v>20</v>
      </c>
      <c r="F283" s="208" t="s">
        <v>468</v>
      </c>
      <c r="G283" s="206"/>
      <c r="H283" s="209">
        <v>127.38500000000001</v>
      </c>
      <c r="I283" s="210"/>
      <c r="J283" s="206"/>
      <c r="K283" s="206"/>
      <c r="L283" s="211"/>
      <c r="M283" s="212"/>
      <c r="N283" s="213"/>
      <c r="O283" s="213"/>
      <c r="P283" s="213"/>
      <c r="Q283" s="213"/>
      <c r="R283" s="213"/>
      <c r="S283" s="213"/>
      <c r="T283" s="214"/>
      <c r="AT283" s="215" t="s">
        <v>142</v>
      </c>
      <c r="AU283" s="215" t="s">
        <v>81</v>
      </c>
      <c r="AV283" s="12" t="s">
        <v>81</v>
      </c>
      <c r="AW283" s="12" t="s">
        <v>37</v>
      </c>
      <c r="AX283" s="12" t="s">
        <v>26</v>
      </c>
      <c r="AY283" s="215" t="s">
        <v>134</v>
      </c>
    </row>
    <row r="284" spans="2:65" s="10" customFormat="1" ht="29.85" customHeight="1" x14ac:dyDescent="0.3">
      <c r="B284" s="164"/>
      <c r="C284" s="165"/>
      <c r="D284" s="178" t="s">
        <v>72</v>
      </c>
      <c r="E284" s="179" t="s">
        <v>469</v>
      </c>
      <c r="F284" s="179" t="s">
        <v>470</v>
      </c>
      <c r="G284" s="165"/>
      <c r="H284" s="165"/>
      <c r="I284" s="168"/>
      <c r="J284" s="180">
        <f>BK284</f>
        <v>0</v>
      </c>
      <c r="K284" s="165"/>
      <c r="L284" s="170"/>
      <c r="M284" s="171"/>
      <c r="N284" s="172"/>
      <c r="O284" s="172"/>
      <c r="P284" s="173">
        <f>SUM(P285:P291)</f>
        <v>0</v>
      </c>
      <c r="Q284" s="172"/>
      <c r="R284" s="173">
        <f>SUM(R285:R291)</f>
        <v>0</v>
      </c>
      <c r="S284" s="172"/>
      <c r="T284" s="174">
        <f>SUM(T285:T291)</f>
        <v>0</v>
      </c>
      <c r="AR284" s="175" t="s">
        <v>26</v>
      </c>
      <c r="AT284" s="176" t="s">
        <v>72</v>
      </c>
      <c r="AU284" s="176" t="s">
        <v>26</v>
      </c>
      <c r="AY284" s="175" t="s">
        <v>134</v>
      </c>
      <c r="BK284" s="177">
        <f>SUM(BK285:BK291)</f>
        <v>0</v>
      </c>
    </row>
    <row r="285" spans="2:65" s="1" customFormat="1" ht="31.5" customHeight="1" x14ac:dyDescent="0.3">
      <c r="B285" s="34"/>
      <c r="C285" s="181" t="s">
        <v>395</v>
      </c>
      <c r="D285" s="181" t="s">
        <v>136</v>
      </c>
      <c r="E285" s="182" t="s">
        <v>471</v>
      </c>
      <c r="F285" s="183" t="s">
        <v>472</v>
      </c>
      <c r="G285" s="184" t="s">
        <v>163</v>
      </c>
      <c r="H285" s="185">
        <v>12.807</v>
      </c>
      <c r="I285" s="186"/>
      <c r="J285" s="187">
        <f>ROUND(I285*H285,2)</f>
        <v>0</v>
      </c>
      <c r="K285" s="183" t="s">
        <v>150</v>
      </c>
      <c r="L285" s="54"/>
      <c r="M285" s="188" t="s">
        <v>20</v>
      </c>
      <c r="N285" s="189" t="s">
        <v>44</v>
      </c>
      <c r="O285" s="35"/>
      <c r="P285" s="190">
        <f>O285*H285</f>
        <v>0</v>
      </c>
      <c r="Q285" s="190">
        <v>0</v>
      </c>
      <c r="R285" s="190">
        <f>Q285*H285</f>
        <v>0</v>
      </c>
      <c r="S285" s="190">
        <v>0</v>
      </c>
      <c r="T285" s="191">
        <f>S285*H285</f>
        <v>0</v>
      </c>
      <c r="AR285" s="17" t="s">
        <v>140</v>
      </c>
      <c r="AT285" s="17" t="s">
        <v>136</v>
      </c>
      <c r="AU285" s="17" t="s">
        <v>81</v>
      </c>
      <c r="AY285" s="17" t="s">
        <v>134</v>
      </c>
      <c r="BE285" s="192">
        <f>IF(N285="základní",J285,0)</f>
        <v>0</v>
      </c>
      <c r="BF285" s="192">
        <f>IF(N285="snížená",J285,0)</f>
        <v>0</v>
      </c>
      <c r="BG285" s="192">
        <f>IF(N285="zákl. přenesená",J285,0)</f>
        <v>0</v>
      </c>
      <c r="BH285" s="192">
        <f>IF(N285="sníž. přenesená",J285,0)</f>
        <v>0</v>
      </c>
      <c r="BI285" s="192">
        <f>IF(N285="nulová",J285,0)</f>
        <v>0</v>
      </c>
      <c r="BJ285" s="17" t="s">
        <v>26</v>
      </c>
      <c r="BK285" s="192">
        <f>ROUND(I285*H285,2)</f>
        <v>0</v>
      </c>
      <c r="BL285" s="17" t="s">
        <v>140</v>
      </c>
      <c r="BM285" s="17" t="s">
        <v>473</v>
      </c>
    </row>
    <row r="286" spans="2:65" s="1" customFormat="1" ht="31.5" customHeight="1" x14ac:dyDescent="0.3">
      <c r="B286" s="34"/>
      <c r="C286" s="181" t="s">
        <v>474</v>
      </c>
      <c r="D286" s="181" t="s">
        <v>136</v>
      </c>
      <c r="E286" s="182" t="s">
        <v>475</v>
      </c>
      <c r="F286" s="183" t="s">
        <v>476</v>
      </c>
      <c r="G286" s="184" t="s">
        <v>163</v>
      </c>
      <c r="H286" s="185">
        <v>192.10499999999999</v>
      </c>
      <c r="I286" s="186"/>
      <c r="J286" s="187">
        <f>ROUND(I286*H286,2)</f>
        <v>0</v>
      </c>
      <c r="K286" s="183" t="s">
        <v>150</v>
      </c>
      <c r="L286" s="54"/>
      <c r="M286" s="188" t="s">
        <v>20</v>
      </c>
      <c r="N286" s="189" t="s">
        <v>44</v>
      </c>
      <c r="O286" s="35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AR286" s="17" t="s">
        <v>140</v>
      </c>
      <c r="AT286" s="17" t="s">
        <v>136</v>
      </c>
      <c r="AU286" s="17" t="s">
        <v>81</v>
      </c>
      <c r="AY286" s="17" t="s">
        <v>134</v>
      </c>
      <c r="BE286" s="192">
        <f>IF(N286="základní",J286,0)</f>
        <v>0</v>
      </c>
      <c r="BF286" s="192">
        <f>IF(N286="snížená",J286,0)</f>
        <v>0</v>
      </c>
      <c r="BG286" s="192">
        <f>IF(N286="zákl. přenesená",J286,0)</f>
        <v>0</v>
      </c>
      <c r="BH286" s="192">
        <f>IF(N286="sníž. přenesená",J286,0)</f>
        <v>0</v>
      </c>
      <c r="BI286" s="192">
        <f>IF(N286="nulová",J286,0)</f>
        <v>0</v>
      </c>
      <c r="BJ286" s="17" t="s">
        <v>26</v>
      </c>
      <c r="BK286" s="192">
        <f>ROUND(I286*H286,2)</f>
        <v>0</v>
      </c>
      <c r="BL286" s="17" t="s">
        <v>140</v>
      </c>
      <c r="BM286" s="17" t="s">
        <v>477</v>
      </c>
    </row>
    <row r="287" spans="2:65" s="12" customFormat="1" ht="13.5" x14ac:dyDescent="0.3">
      <c r="B287" s="205"/>
      <c r="C287" s="206"/>
      <c r="D287" s="218" t="s">
        <v>142</v>
      </c>
      <c r="E287" s="206"/>
      <c r="F287" s="229" t="s">
        <v>478</v>
      </c>
      <c r="G287" s="206"/>
      <c r="H287" s="230">
        <v>192.10499999999999</v>
      </c>
      <c r="I287" s="210"/>
      <c r="J287" s="206"/>
      <c r="K287" s="206"/>
      <c r="L287" s="211"/>
      <c r="M287" s="212"/>
      <c r="N287" s="213"/>
      <c r="O287" s="213"/>
      <c r="P287" s="213"/>
      <c r="Q287" s="213"/>
      <c r="R287" s="213"/>
      <c r="S287" s="213"/>
      <c r="T287" s="214"/>
      <c r="AT287" s="215" t="s">
        <v>142</v>
      </c>
      <c r="AU287" s="215" t="s">
        <v>81</v>
      </c>
      <c r="AV287" s="12" t="s">
        <v>81</v>
      </c>
      <c r="AW287" s="12" t="s">
        <v>4</v>
      </c>
      <c r="AX287" s="12" t="s">
        <v>26</v>
      </c>
      <c r="AY287" s="215" t="s">
        <v>134</v>
      </c>
    </row>
    <row r="288" spans="2:65" s="1" customFormat="1" ht="22.5" customHeight="1" x14ac:dyDescent="0.3">
      <c r="B288" s="34"/>
      <c r="C288" s="181" t="s">
        <v>479</v>
      </c>
      <c r="D288" s="181" t="s">
        <v>136</v>
      </c>
      <c r="E288" s="182" t="s">
        <v>480</v>
      </c>
      <c r="F288" s="183" t="s">
        <v>481</v>
      </c>
      <c r="G288" s="184" t="s">
        <v>163</v>
      </c>
      <c r="H288" s="185">
        <v>11.353</v>
      </c>
      <c r="I288" s="186"/>
      <c r="J288" s="187">
        <f>ROUND(I288*H288,2)</f>
        <v>0</v>
      </c>
      <c r="K288" s="183" t="s">
        <v>150</v>
      </c>
      <c r="L288" s="54"/>
      <c r="M288" s="188" t="s">
        <v>20</v>
      </c>
      <c r="N288" s="189" t="s">
        <v>44</v>
      </c>
      <c r="O288" s="35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AR288" s="17" t="s">
        <v>140</v>
      </c>
      <c r="AT288" s="17" t="s">
        <v>136</v>
      </c>
      <c r="AU288" s="17" t="s">
        <v>81</v>
      </c>
      <c r="AY288" s="17" t="s">
        <v>134</v>
      </c>
      <c r="BE288" s="192">
        <f>IF(N288="základní",J288,0)</f>
        <v>0</v>
      </c>
      <c r="BF288" s="192">
        <f>IF(N288="snížená",J288,0)</f>
        <v>0</v>
      </c>
      <c r="BG288" s="192">
        <f>IF(N288="zákl. přenesená",J288,0)</f>
        <v>0</v>
      </c>
      <c r="BH288" s="192">
        <f>IF(N288="sníž. přenesená",J288,0)</f>
        <v>0</v>
      </c>
      <c r="BI288" s="192">
        <f>IF(N288="nulová",J288,0)</f>
        <v>0</v>
      </c>
      <c r="BJ288" s="17" t="s">
        <v>26</v>
      </c>
      <c r="BK288" s="192">
        <f>ROUND(I288*H288,2)</f>
        <v>0</v>
      </c>
      <c r="BL288" s="17" t="s">
        <v>140</v>
      </c>
      <c r="BM288" s="17" t="s">
        <v>482</v>
      </c>
    </row>
    <row r="289" spans="2:65" s="12" customFormat="1" ht="13.5" x14ac:dyDescent="0.3">
      <c r="B289" s="205"/>
      <c r="C289" s="206"/>
      <c r="D289" s="218" t="s">
        <v>142</v>
      </c>
      <c r="E289" s="228" t="s">
        <v>20</v>
      </c>
      <c r="F289" s="229" t="s">
        <v>483</v>
      </c>
      <c r="G289" s="206"/>
      <c r="H289" s="230">
        <v>11.353</v>
      </c>
      <c r="I289" s="210"/>
      <c r="J289" s="206"/>
      <c r="K289" s="206"/>
      <c r="L289" s="211"/>
      <c r="M289" s="212"/>
      <c r="N289" s="213"/>
      <c r="O289" s="213"/>
      <c r="P289" s="213"/>
      <c r="Q289" s="213"/>
      <c r="R289" s="213"/>
      <c r="S289" s="213"/>
      <c r="T289" s="214"/>
      <c r="AT289" s="215" t="s">
        <v>142</v>
      </c>
      <c r="AU289" s="215" t="s">
        <v>81</v>
      </c>
      <c r="AV289" s="12" t="s">
        <v>81</v>
      </c>
      <c r="AW289" s="12" t="s">
        <v>37</v>
      </c>
      <c r="AX289" s="12" t="s">
        <v>26</v>
      </c>
      <c r="AY289" s="215" t="s">
        <v>134</v>
      </c>
    </row>
    <row r="290" spans="2:65" s="1" customFormat="1" ht="22.5" customHeight="1" x14ac:dyDescent="0.3">
      <c r="B290" s="34"/>
      <c r="C290" s="181" t="s">
        <v>484</v>
      </c>
      <c r="D290" s="181" t="s">
        <v>136</v>
      </c>
      <c r="E290" s="182" t="s">
        <v>485</v>
      </c>
      <c r="F290" s="183" t="s">
        <v>486</v>
      </c>
      <c r="G290" s="184" t="s">
        <v>163</v>
      </c>
      <c r="H290" s="185">
        <v>12.807</v>
      </c>
      <c r="I290" s="186"/>
      <c r="J290" s="187">
        <f>ROUND(I290*H290,2)</f>
        <v>0</v>
      </c>
      <c r="K290" s="183" t="s">
        <v>150</v>
      </c>
      <c r="L290" s="54"/>
      <c r="M290" s="188" t="s">
        <v>20</v>
      </c>
      <c r="N290" s="189" t="s">
        <v>44</v>
      </c>
      <c r="O290" s="35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AR290" s="17" t="s">
        <v>140</v>
      </c>
      <c r="AT290" s="17" t="s">
        <v>136</v>
      </c>
      <c r="AU290" s="17" t="s">
        <v>81</v>
      </c>
      <c r="AY290" s="17" t="s">
        <v>134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17" t="s">
        <v>26</v>
      </c>
      <c r="BK290" s="192">
        <f>ROUND(I290*H290,2)</f>
        <v>0</v>
      </c>
      <c r="BL290" s="17" t="s">
        <v>140</v>
      </c>
      <c r="BM290" s="17" t="s">
        <v>487</v>
      </c>
    </row>
    <row r="291" spans="2:65" s="1" customFormat="1" ht="22.5" customHeight="1" x14ac:dyDescent="0.3">
      <c r="B291" s="34"/>
      <c r="C291" s="181" t="s">
        <v>488</v>
      </c>
      <c r="D291" s="181" t="s">
        <v>136</v>
      </c>
      <c r="E291" s="182" t="s">
        <v>489</v>
      </c>
      <c r="F291" s="183" t="s">
        <v>490</v>
      </c>
      <c r="G291" s="184" t="s">
        <v>163</v>
      </c>
      <c r="H291" s="185">
        <v>1.385</v>
      </c>
      <c r="I291" s="186"/>
      <c r="J291" s="187">
        <f>ROUND(I291*H291,2)</f>
        <v>0</v>
      </c>
      <c r="K291" s="183" t="s">
        <v>150</v>
      </c>
      <c r="L291" s="54"/>
      <c r="M291" s="188" t="s">
        <v>20</v>
      </c>
      <c r="N291" s="189" t="s">
        <v>44</v>
      </c>
      <c r="O291" s="35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AR291" s="17" t="s">
        <v>140</v>
      </c>
      <c r="AT291" s="17" t="s">
        <v>136</v>
      </c>
      <c r="AU291" s="17" t="s">
        <v>81</v>
      </c>
      <c r="AY291" s="17" t="s">
        <v>134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7" t="s">
        <v>26</v>
      </c>
      <c r="BK291" s="192">
        <f>ROUND(I291*H291,2)</f>
        <v>0</v>
      </c>
      <c r="BL291" s="17" t="s">
        <v>140</v>
      </c>
      <c r="BM291" s="17" t="s">
        <v>491</v>
      </c>
    </row>
    <row r="292" spans="2:65" s="10" customFormat="1" ht="29.85" customHeight="1" x14ac:dyDescent="0.3">
      <c r="B292" s="164"/>
      <c r="C292" s="165"/>
      <c r="D292" s="178" t="s">
        <v>72</v>
      </c>
      <c r="E292" s="179" t="s">
        <v>492</v>
      </c>
      <c r="F292" s="179" t="s">
        <v>493</v>
      </c>
      <c r="G292" s="165"/>
      <c r="H292" s="165"/>
      <c r="I292" s="168"/>
      <c r="J292" s="180">
        <f>BK292</f>
        <v>0</v>
      </c>
      <c r="K292" s="165"/>
      <c r="L292" s="170"/>
      <c r="M292" s="171"/>
      <c r="N292" s="172"/>
      <c r="O292" s="172"/>
      <c r="P292" s="173">
        <f>P293</f>
        <v>0</v>
      </c>
      <c r="Q292" s="172"/>
      <c r="R292" s="173">
        <f>R293</f>
        <v>0</v>
      </c>
      <c r="S292" s="172"/>
      <c r="T292" s="174">
        <f>T293</f>
        <v>0</v>
      </c>
      <c r="AR292" s="175" t="s">
        <v>26</v>
      </c>
      <c r="AT292" s="176" t="s">
        <v>72</v>
      </c>
      <c r="AU292" s="176" t="s">
        <v>26</v>
      </c>
      <c r="AY292" s="175" t="s">
        <v>134</v>
      </c>
      <c r="BK292" s="177">
        <f>BK293</f>
        <v>0</v>
      </c>
    </row>
    <row r="293" spans="2:65" s="1" customFormat="1" ht="22.5" customHeight="1" x14ac:dyDescent="0.3">
      <c r="B293" s="34"/>
      <c r="C293" s="181" t="s">
        <v>494</v>
      </c>
      <c r="D293" s="181" t="s">
        <v>136</v>
      </c>
      <c r="E293" s="182" t="s">
        <v>495</v>
      </c>
      <c r="F293" s="183" t="s">
        <v>496</v>
      </c>
      <c r="G293" s="184" t="s">
        <v>163</v>
      </c>
      <c r="H293" s="185">
        <v>22.347000000000001</v>
      </c>
      <c r="I293" s="186"/>
      <c r="J293" s="187">
        <f>ROUND(I293*H293,2)</f>
        <v>0</v>
      </c>
      <c r="K293" s="183" t="s">
        <v>20</v>
      </c>
      <c r="L293" s="54"/>
      <c r="M293" s="188" t="s">
        <v>20</v>
      </c>
      <c r="N293" s="189" t="s">
        <v>44</v>
      </c>
      <c r="O293" s="35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AR293" s="17" t="s">
        <v>140</v>
      </c>
      <c r="AT293" s="17" t="s">
        <v>136</v>
      </c>
      <c r="AU293" s="17" t="s">
        <v>81</v>
      </c>
      <c r="AY293" s="17" t="s">
        <v>134</v>
      </c>
      <c r="BE293" s="192">
        <f>IF(N293="základní",J293,0)</f>
        <v>0</v>
      </c>
      <c r="BF293" s="192">
        <f>IF(N293="snížená",J293,0)</f>
        <v>0</v>
      </c>
      <c r="BG293" s="192">
        <f>IF(N293="zákl. přenesená",J293,0)</f>
        <v>0</v>
      </c>
      <c r="BH293" s="192">
        <f>IF(N293="sníž. přenesená",J293,0)</f>
        <v>0</v>
      </c>
      <c r="BI293" s="192">
        <f>IF(N293="nulová",J293,0)</f>
        <v>0</v>
      </c>
      <c r="BJ293" s="17" t="s">
        <v>26</v>
      </c>
      <c r="BK293" s="192">
        <f>ROUND(I293*H293,2)</f>
        <v>0</v>
      </c>
      <c r="BL293" s="17" t="s">
        <v>140</v>
      </c>
      <c r="BM293" s="17" t="s">
        <v>397</v>
      </c>
    </row>
    <row r="294" spans="2:65" s="10" customFormat="1" ht="37.35" customHeight="1" x14ac:dyDescent="0.35">
      <c r="B294" s="164"/>
      <c r="C294" s="165"/>
      <c r="D294" s="166" t="s">
        <v>72</v>
      </c>
      <c r="E294" s="167" t="s">
        <v>497</v>
      </c>
      <c r="F294" s="167" t="s">
        <v>498</v>
      </c>
      <c r="G294" s="165"/>
      <c r="H294" s="165"/>
      <c r="I294" s="168"/>
      <c r="J294" s="169">
        <f>BK294</f>
        <v>0</v>
      </c>
      <c r="K294" s="165"/>
      <c r="L294" s="170"/>
      <c r="M294" s="171"/>
      <c r="N294" s="172"/>
      <c r="O294" s="172"/>
      <c r="P294" s="173">
        <f>P295+P312+P320+P331+P342+P348+P355</f>
        <v>0</v>
      </c>
      <c r="Q294" s="172"/>
      <c r="R294" s="173">
        <f>R295+R312+R320+R331+R342+R348+R355</f>
        <v>1.8064493799999999</v>
      </c>
      <c r="S294" s="172"/>
      <c r="T294" s="174">
        <f>T295+T312+T320+T331+T342+T348+T355</f>
        <v>0</v>
      </c>
      <c r="AR294" s="175" t="s">
        <v>26</v>
      </c>
      <c r="AT294" s="176" t="s">
        <v>72</v>
      </c>
      <c r="AU294" s="176" t="s">
        <v>73</v>
      </c>
      <c r="AY294" s="175" t="s">
        <v>134</v>
      </c>
      <c r="BK294" s="177">
        <f>BK295+BK312+BK320+BK331+BK342+BK348+BK355</f>
        <v>0</v>
      </c>
    </row>
    <row r="295" spans="2:65" s="10" customFormat="1" ht="19.899999999999999" customHeight="1" x14ac:dyDescent="0.3">
      <c r="B295" s="164"/>
      <c r="C295" s="165"/>
      <c r="D295" s="178" t="s">
        <v>72</v>
      </c>
      <c r="E295" s="179" t="s">
        <v>499</v>
      </c>
      <c r="F295" s="179" t="s">
        <v>500</v>
      </c>
      <c r="G295" s="165"/>
      <c r="H295" s="165"/>
      <c r="I295" s="168"/>
      <c r="J295" s="180">
        <f>BK295</f>
        <v>0</v>
      </c>
      <c r="K295" s="165"/>
      <c r="L295" s="170"/>
      <c r="M295" s="171"/>
      <c r="N295" s="172"/>
      <c r="O295" s="172"/>
      <c r="P295" s="173">
        <f>SUM(P296:P311)</f>
        <v>0</v>
      </c>
      <c r="Q295" s="172"/>
      <c r="R295" s="173">
        <f>SUM(R296:R311)</f>
        <v>6.4900000000000001E-3</v>
      </c>
      <c r="S295" s="172"/>
      <c r="T295" s="174">
        <f>SUM(T296:T311)</f>
        <v>0</v>
      </c>
      <c r="AR295" s="175" t="s">
        <v>81</v>
      </c>
      <c r="AT295" s="176" t="s">
        <v>72</v>
      </c>
      <c r="AU295" s="176" t="s">
        <v>26</v>
      </c>
      <c r="AY295" s="175" t="s">
        <v>134</v>
      </c>
      <c r="BK295" s="177">
        <f>SUM(BK296:BK311)</f>
        <v>0</v>
      </c>
    </row>
    <row r="296" spans="2:65" s="1" customFormat="1" ht="22.5" customHeight="1" x14ac:dyDescent="0.3">
      <c r="B296" s="34"/>
      <c r="C296" s="181" t="s">
        <v>501</v>
      </c>
      <c r="D296" s="181" t="s">
        <v>136</v>
      </c>
      <c r="E296" s="182" t="s">
        <v>502</v>
      </c>
      <c r="F296" s="183" t="s">
        <v>503</v>
      </c>
      <c r="G296" s="184" t="s">
        <v>203</v>
      </c>
      <c r="H296" s="185">
        <v>37.869999999999997</v>
      </c>
      <c r="I296" s="186"/>
      <c r="J296" s="187">
        <f>ROUND(I296*H296,2)</f>
        <v>0</v>
      </c>
      <c r="K296" s="183" t="s">
        <v>20</v>
      </c>
      <c r="L296" s="54"/>
      <c r="M296" s="188" t="s">
        <v>20</v>
      </c>
      <c r="N296" s="189" t="s">
        <v>44</v>
      </c>
      <c r="O296" s="35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AR296" s="17" t="s">
        <v>140</v>
      </c>
      <c r="AT296" s="17" t="s">
        <v>136</v>
      </c>
      <c r="AU296" s="17" t="s">
        <v>81</v>
      </c>
      <c r="AY296" s="17" t="s">
        <v>134</v>
      </c>
      <c r="BE296" s="192">
        <f>IF(N296="základní",J296,0)</f>
        <v>0</v>
      </c>
      <c r="BF296" s="192">
        <f>IF(N296="snížená",J296,0)</f>
        <v>0</v>
      </c>
      <c r="BG296" s="192">
        <f>IF(N296="zákl. přenesená",J296,0)</f>
        <v>0</v>
      </c>
      <c r="BH296" s="192">
        <f>IF(N296="sníž. přenesená",J296,0)</f>
        <v>0</v>
      </c>
      <c r="BI296" s="192">
        <f>IF(N296="nulová",J296,0)</f>
        <v>0</v>
      </c>
      <c r="BJ296" s="17" t="s">
        <v>26</v>
      </c>
      <c r="BK296" s="192">
        <f>ROUND(I296*H296,2)</f>
        <v>0</v>
      </c>
      <c r="BL296" s="17" t="s">
        <v>140</v>
      </c>
      <c r="BM296" s="17" t="s">
        <v>406</v>
      </c>
    </row>
    <row r="297" spans="2:65" s="12" customFormat="1" ht="13.5" x14ac:dyDescent="0.3">
      <c r="B297" s="205"/>
      <c r="C297" s="206"/>
      <c r="D297" s="195" t="s">
        <v>142</v>
      </c>
      <c r="E297" s="207" t="s">
        <v>20</v>
      </c>
      <c r="F297" s="208" t="s">
        <v>504</v>
      </c>
      <c r="G297" s="206"/>
      <c r="H297" s="209">
        <v>37.869999999999997</v>
      </c>
      <c r="I297" s="210"/>
      <c r="J297" s="206"/>
      <c r="K297" s="206"/>
      <c r="L297" s="211"/>
      <c r="M297" s="212"/>
      <c r="N297" s="213"/>
      <c r="O297" s="213"/>
      <c r="P297" s="213"/>
      <c r="Q297" s="213"/>
      <c r="R297" s="213"/>
      <c r="S297" s="213"/>
      <c r="T297" s="214"/>
      <c r="AT297" s="215" t="s">
        <v>142</v>
      </c>
      <c r="AU297" s="215" t="s">
        <v>81</v>
      </c>
      <c r="AV297" s="12" t="s">
        <v>81</v>
      </c>
      <c r="AW297" s="12" t="s">
        <v>37</v>
      </c>
      <c r="AX297" s="12" t="s">
        <v>73</v>
      </c>
      <c r="AY297" s="215" t="s">
        <v>134</v>
      </c>
    </row>
    <row r="298" spans="2:65" s="13" customFormat="1" ht="13.5" x14ac:dyDescent="0.3">
      <c r="B298" s="216"/>
      <c r="C298" s="217"/>
      <c r="D298" s="218" t="s">
        <v>142</v>
      </c>
      <c r="E298" s="219" t="s">
        <v>20</v>
      </c>
      <c r="F298" s="220" t="s">
        <v>147</v>
      </c>
      <c r="G298" s="217"/>
      <c r="H298" s="221">
        <v>37.869999999999997</v>
      </c>
      <c r="I298" s="222"/>
      <c r="J298" s="217"/>
      <c r="K298" s="217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142</v>
      </c>
      <c r="AU298" s="227" t="s">
        <v>81</v>
      </c>
      <c r="AV298" s="13" t="s">
        <v>140</v>
      </c>
      <c r="AW298" s="13" t="s">
        <v>37</v>
      </c>
      <c r="AX298" s="13" t="s">
        <v>26</v>
      </c>
      <c r="AY298" s="227" t="s">
        <v>134</v>
      </c>
    </row>
    <row r="299" spans="2:65" s="1" customFormat="1" ht="22.5" customHeight="1" x14ac:dyDescent="0.3">
      <c r="B299" s="34"/>
      <c r="C299" s="234" t="s">
        <v>505</v>
      </c>
      <c r="D299" s="234" t="s">
        <v>190</v>
      </c>
      <c r="E299" s="235" t="s">
        <v>506</v>
      </c>
      <c r="F299" s="236" t="s">
        <v>507</v>
      </c>
      <c r="G299" s="237" t="s">
        <v>163</v>
      </c>
      <c r="H299" s="238">
        <v>1.0999999999999999E-2</v>
      </c>
      <c r="I299" s="239"/>
      <c r="J299" s="240">
        <f>ROUND(I299*H299,2)</f>
        <v>0</v>
      </c>
      <c r="K299" s="236" t="s">
        <v>20</v>
      </c>
      <c r="L299" s="241"/>
      <c r="M299" s="242" t="s">
        <v>20</v>
      </c>
      <c r="N299" s="243" t="s">
        <v>44</v>
      </c>
      <c r="O299" s="35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AR299" s="17" t="s">
        <v>178</v>
      </c>
      <c r="AT299" s="17" t="s">
        <v>190</v>
      </c>
      <c r="AU299" s="17" t="s">
        <v>81</v>
      </c>
      <c r="AY299" s="17" t="s">
        <v>134</v>
      </c>
      <c r="BE299" s="192">
        <f>IF(N299="základní",J299,0)</f>
        <v>0</v>
      </c>
      <c r="BF299" s="192">
        <f>IF(N299="snížená",J299,0)</f>
        <v>0</v>
      </c>
      <c r="BG299" s="192">
        <f>IF(N299="zákl. přenesená",J299,0)</f>
        <v>0</v>
      </c>
      <c r="BH299" s="192">
        <f>IF(N299="sníž. přenesená",J299,0)</f>
        <v>0</v>
      </c>
      <c r="BI299" s="192">
        <f>IF(N299="nulová",J299,0)</f>
        <v>0</v>
      </c>
      <c r="BJ299" s="17" t="s">
        <v>26</v>
      </c>
      <c r="BK299" s="192">
        <f>ROUND(I299*H299,2)</f>
        <v>0</v>
      </c>
      <c r="BL299" s="17" t="s">
        <v>140</v>
      </c>
      <c r="BM299" s="17" t="s">
        <v>416</v>
      </c>
    </row>
    <row r="300" spans="2:65" s="12" customFormat="1" ht="13.5" x14ac:dyDescent="0.3">
      <c r="B300" s="205"/>
      <c r="C300" s="206"/>
      <c r="D300" s="218" t="s">
        <v>142</v>
      </c>
      <c r="E300" s="228" t="s">
        <v>20</v>
      </c>
      <c r="F300" s="229" t="s">
        <v>508</v>
      </c>
      <c r="G300" s="206"/>
      <c r="H300" s="230">
        <v>1.0999999999999999E-2</v>
      </c>
      <c r="I300" s="210"/>
      <c r="J300" s="206"/>
      <c r="K300" s="206"/>
      <c r="L300" s="211"/>
      <c r="M300" s="212"/>
      <c r="N300" s="213"/>
      <c r="O300" s="213"/>
      <c r="P300" s="213"/>
      <c r="Q300" s="213"/>
      <c r="R300" s="213"/>
      <c r="S300" s="213"/>
      <c r="T300" s="214"/>
      <c r="AT300" s="215" t="s">
        <v>142</v>
      </c>
      <c r="AU300" s="215" t="s">
        <v>81</v>
      </c>
      <c r="AV300" s="12" t="s">
        <v>81</v>
      </c>
      <c r="AW300" s="12" t="s">
        <v>37</v>
      </c>
      <c r="AX300" s="12" t="s">
        <v>26</v>
      </c>
      <c r="AY300" s="215" t="s">
        <v>134</v>
      </c>
    </row>
    <row r="301" spans="2:65" s="1" customFormat="1" ht="22.5" customHeight="1" x14ac:dyDescent="0.3">
      <c r="B301" s="34"/>
      <c r="C301" s="181" t="s">
        <v>509</v>
      </c>
      <c r="D301" s="181" t="s">
        <v>136</v>
      </c>
      <c r="E301" s="182" t="s">
        <v>510</v>
      </c>
      <c r="F301" s="183" t="s">
        <v>511</v>
      </c>
      <c r="G301" s="184" t="s">
        <v>203</v>
      </c>
      <c r="H301" s="185">
        <v>37.869999999999997</v>
      </c>
      <c r="I301" s="186"/>
      <c r="J301" s="187">
        <f>ROUND(I301*H301,2)</f>
        <v>0</v>
      </c>
      <c r="K301" s="183" t="s">
        <v>20</v>
      </c>
      <c r="L301" s="54"/>
      <c r="M301" s="188" t="s">
        <v>20</v>
      </c>
      <c r="N301" s="189" t="s">
        <v>44</v>
      </c>
      <c r="O301" s="35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AR301" s="17" t="s">
        <v>140</v>
      </c>
      <c r="AT301" s="17" t="s">
        <v>136</v>
      </c>
      <c r="AU301" s="17" t="s">
        <v>81</v>
      </c>
      <c r="AY301" s="17" t="s">
        <v>134</v>
      </c>
      <c r="BE301" s="192">
        <f>IF(N301="základní",J301,0)</f>
        <v>0</v>
      </c>
      <c r="BF301" s="192">
        <f>IF(N301="snížená",J301,0)</f>
        <v>0</v>
      </c>
      <c r="BG301" s="192">
        <f>IF(N301="zákl. přenesená",J301,0)</f>
        <v>0</v>
      </c>
      <c r="BH301" s="192">
        <f>IF(N301="sníž. přenesená",J301,0)</f>
        <v>0</v>
      </c>
      <c r="BI301" s="192">
        <f>IF(N301="nulová",J301,0)</f>
        <v>0</v>
      </c>
      <c r="BJ301" s="17" t="s">
        <v>26</v>
      </c>
      <c r="BK301" s="192">
        <f>ROUND(I301*H301,2)</f>
        <v>0</v>
      </c>
      <c r="BL301" s="17" t="s">
        <v>140</v>
      </c>
      <c r="BM301" s="17" t="s">
        <v>425</v>
      </c>
    </row>
    <row r="302" spans="2:65" s="1" customFormat="1" ht="22.5" customHeight="1" x14ac:dyDescent="0.3">
      <c r="B302" s="34"/>
      <c r="C302" s="234" t="s">
        <v>512</v>
      </c>
      <c r="D302" s="234" t="s">
        <v>190</v>
      </c>
      <c r="E302" s="235" t="s">
        <v>513</v>
      </c>
      <c r="F302" s="236" t="s">
        <v>514</v>
      </c>
      <c r="G302" s="237" t="s">
        <v>203</v>
      </c>
      <c r="H302" s="238">
        <v>43.551000000000002</v>
      </c>
      <c r="I302" s="239"/>
      <c r="J302" s="240">
        <f>ROUND(I302*H302,2)</f>
        <v>0</v>
      </c>
      <c r="K302" s="236" t="s">
        <v>20</v>
      </c>
      <c r="L302" s="241"/>
      <c r="M302" s="242" t="s">
        <v>20</v>
      </c>
      <c r="N302" s="243" t="s">
        <v>44</v>
      </c>
      <c r="O302" s="35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AR302" s="17" t="s">
        <v>178</v>
      </c>
      <c r="AT302" s="17" t="s">
        <v>190</v>
      </c>
      <c r="AU302" s="17" t="s">
        <v>81</v>
      </c>
      <c r="AY302" s="17" t="s">
        <v>134</v>
      </c>
      <c r="BE302" s="192">
        <f>IF(N302="základní",J302,0)</f>
        <v>0</v>
      </c>
      <c r="BF302" s="192">
        <f>IF(N302="snížená",J302,0)</f>
        <v>0</v>
      </c>
      <c r="BG302" s="192">
        <f>IF(N302="zákl. přenesená",J302,0)</f>
        <v>0</v>
      </c>
      <c r="BH302" s="192">
        <f>IF(N302="sníž. přenesená",J302,0)</f>
        <v>0</v>
      </c>
      <c r="BI302" s="192">
        <f>IF(N302="nulová",J302,0)</f>
        <v>0</v>
      </c>
      <c r="BJ302" s="17" t="s">
        <v>26</v>
      </c>
      <c r="BK302" s="192">
        <f>ROUND(I302*H302,2)</f>
        <v>0</v>
      </c>
      <c r="BL302" s="17" t="s">
        <v>140</v>
      </c>
      <c r="BM302" s="17" t="s">
        <v>433</v>
      </c>
    </row>
    <row r="303" spans="2:65" s="12" customFormat="1" ht="13.5" x14ac:dyDescent="0.3">
      <c r="B303" s="205"/>
      <c r="C303" s="206"/>
      <c r="D303" s="218" t="s">
        <v>142</v>
      </c>
      <c r="E303" s="228" t="s">
        <v>20</v>
      </c>
      <c r="F303" s="229" t="s">
        <v>515</v>
      </c>
      <c r="G303" s="206"/>
      <c r="H303" s="230">
        <v>43.551000000000002</v>
      </c>
      <c r="I303" s="210"/>
      <c r="J303" s="206"/>
      <c r="K303" s="206"/>
      <c r="L303" s="211"/>
      <c r="M303" s="212"/>
      <c r="N303" s="213"/>
      <c r="O303" s="213"/>
      <c r="P303" s="213"/>
      <c r="Q303" s="213"/>
      <c r="R303" s="213"/>
      <c r="S303" s="213"/>
      <c r="T303" s="214"/>
      <c r="AT303" s="215" t="s">
        <v>142</v>
      </c>
      <c r="AU303" s="215" t="s">
        <v>81</v>
      </c>
      <c r="AV303" s="12" t="s">
        <v>81</v>
      </c>
      <c r="AW303" s="12" t="s">
        <v>37</v>
      </c>
      <c r="AX303" s="12" t="s">
        <v>26</v>
      </c>
      <c r="AY303" s="215" t="s">
        <v>134</v>
      </c>
    </row>
    <row r="304" spans="2:65" s="1" customFormat="1" ht="31.5" customHeight="1" x14ac:dyDescent="0.3">
      <c r="B304" s="34"/>
      <c r="C304" s="181" t="s">
        <v>516</v>
      </c>
      <c r="D304" s="181" t="s">
        <v>136</v>
      </c>
      <c r="E304" s="182" t="s">
        <v>517</v>
      </c>
      <c r="F304" s="183" t="s">
        <v>518</v>
      </c>
      <c r="G304" s="184" t="s">
        <v>203</v>
      </c>
      <c r="H304" s="185">
        <v>3</v>
      </c>
      <c r="I304" s="186"/>
      <c r="J304" s="187">
        <f>ROUND(I304*H304,2)</f>
        <v>0</v>
      </c>
      <c r="K304" s="183" t="s">
        <v>150</v>
      </c>
      <c r="L304" s="54"/>
      <c r="M304" s="188" t="s">
        <v>20</v>
      </c>
      <c r="N304" s="189" t="s">
        <v>44</v>
      </c>
      <c r="O304" s="35"/>
      <c r="P304" s="190">
        <f>O304*H304</f>
        <v>0</v>
      </c>
      <c r="Q304" s="190">
        <v>5.9000000000000003E-4</v>
      </c>
      <c r="R304" s="190">
        <f>Q304*H304</f>
        <v>1.7700000000000001E-3</v>
      </c>
      <c r="S304" s="190">
        <v>0</v>
      </c>
      <c r="T304" s="191">
        <f>S304*H304</f>
        <v>0</v>
      </c>
      <c r="AR304" s="17" t="s">
        <v>204</v>
      </c>
      <c r="AT304" s="17" t="s">
        <v>136</v>
      </c>
      <c r="AU304" s="17" t="s">
        <v>81</v>
      </c>
      <c r="AY304" s="17" t="s">
        <v>134</v>
      </c>
      <c r="BE304" s="192">
        <f>IF(N304="základní",J304,0)</f>
        <v>0</v>
      </c>
      <c r="BF304" s="192">
        <f>IF(N304="snížená",J304,0)</f>
        <v>0</v>
      </c>
      <c r="BG304" s="192">
        <f>IF(N304="zákl. přenesená",J304,0)</f>
        <v>0</v>
      </c>
      <c r="BH304" s="192">
        <f>IF(N304="sníž. přenesená",J304,0)</f>
        <v>0</v>
      </c>
      <c r="BI304" s="192">
        <f>IF(N304="nulová",J304,0)</f>
        <v>0</v>
      </c>
      <c r="BJ304" s="17" t="s">
        <v>26</v>
      </c>
      <c r="BK304" s="192">
        <f>ROUND(I304*H304,2)</f>
        <v>0</v>
      </c>
      <c r="BL304" s="17" t="s">
        <v>204</v>
      </c>
      <c r="BM304" s="17" t="s">
        <v>519</v>
      </c>
    </row>
    <row r="305" spans="2:65" s="12" customFormat="1" ht="13.5" x14ac:dyDescent="0.3">
      <c r="B305" s="205"/>
      <c r="C305" s="206"/>
      <c r="D305" s="218" t="s">
        <v>142</v>
      </c>
      <c r="E305" s="228" t="s">
        <v>20</v>
      </c>
      <c r="F305" s="229" t="s">
        <v>520</v>
      </c>
      <c r="G305" s="206"/>
      <c r="H305" s="230">
        <v>3</v>
      </c>
      <c r="I305" s="210"/>
      <c r="J305" s="206"/>
      <c r="K305" s="206"/>
      <c r="L305" s="211"/>
      <c r="M305" s="212"/>
      <c r="N305" s="213"/>
      <c r="O305" s="213"/>
      <c r="P305" s="213"/>
      <c r="Q305" s="213"/>
      <c r="R305" s="213"/>
      <c r="S305" s="213"/>
      <c r="T305" s="214"/>
      <c r="AT305" s="215" t="s">
        <v>142</v>
      </c>
      <c r="AU305" s="215" t="s">
        <v>81</v>
      </c>
      <c r="AV305" s="12" t="s">
        <v>81</v>
      </c>
      <c r="AW305" s="12" t="s">
        <v>37</v>
      </c>
      <c r="AX305" s="12" t="s">
        <v>26</v>
      </c>
      <c r="AY305" s="215" t="s">
        <v>134</v>
      </c>
    </row>
    <row r="306" spans="2:65" s="1" customFormat="1" ht="31.5" customHeight="1" x14ac:dyDescent="0.3">
      <c r="B306" s="34"/>
      <c r="C306" s="181" t="s">
        <v>521</v>
      </c>
      <c r="D306" s="181" t="s">
        <v>136</v>
      </c>
      <c r="E306" s="182" t="s">
        <v>522</v>
      </c>
      <c r="F306" s="183" t="s">
        <v>523</v>
      </c>
      <c r="G306" s="184" t="s">
        <v>197</v>
      </c>
      <c r="H306" s="185">
        <v>23.6</v>
      </c>
      <c r="I306" s="186"/>
      <c r="J306" s="187">
        <f>ROUND(I306*H306,2)</f>
        <v>0</v>
      </c>
      <c r="K306" s="183" t="s">
        <v>150</v>
      </c>
      <c r="L306" s="54"/>
      <c r="M306" s="188" t="s">
        <v>20</v>
      </c>
      <c r="N306" s="189" t="s">
        <v>44</v>
      </c>
      <c r="O306" s="35"/>
      <c r="P306" s="190">
        <f>O306*H306</f>
        <v>0</v>
      </c>
      <c r="Q306" s="190">
        <v>2.0000000000000001E-4</v>
      </c>
      <c r="R306" s="190">
        <f>Q306*H306</f>
        <v>4.7200000000000002E-3</v>
      </c>
      <c r="S306" s="190">
        <v>0</v>
      </c>
      <c r="T306" s="191">
        <f>S306*H306</f>
        <v>0</v>
      </c>
      <c r="AR306" s="17" t="s">
        <v>204</v>
      </c>
      <c r="AT306" s="17" t="s">
        <v>136</v>
      </c>
      <c r="AU306" s="17" t="s">
        <v>81</v>
      </c>
      <c r="AY306" s="17" t="s">
        <v>134</v>
      </c>
      <c r="BE306" s="192">
        <f>IF(N306="základní",J306,0)</f>
        <v>0</v>
      </c>
      <c r="BF306" s="192">
        <f>IF(N306="snížená",J306,0)</f>
        <v>0</v>
      </c>
      <c r="BG306" s="192">
        <f>IF(N306="zákl. přenesená",J306,0)</f>
        <v>0</v>
      </c>
      <c r="BH306" s="192">
        <f>IF(N306="sníž. přenesená",J306,0)</f>
        <v>0</v>
      </c>
      <c r="BI306" s="192">
        <f>IF(N306="nulová",J306,0)</f>
        <v>0</v>
      </c>
      <c r="BJ306" s="17" t="s">
        <v>26</v>
      </c>
      <c r="BK306" s="192">
        <f>ROUND(I306*H306,2)</f>
        <v>0</v>
      </c>
      <c r="BL306" s="17" t="s">
        <v>204</v>
      </c>
      <c r="BM306" s="17" t="s">
        <v>524</v>
      </c>
    </row>
    <row r="307" spans="2:65" s="11" customFormat="1" ht="13.5" x14ac:dyDescent="0.3">
      <c r="B307" s="193"/>
      <c r="C307" s="194"/>
      <c r="D307" s="195" t="s">
        <v>142</v>
      </c>
      <c r="E307" s="196" t="s">
        <v>20</v>
      </c>
      <c r="F307" s="197" t="s">
        <v>525</v>
      </c>
      <c r="G307" s="194"/>
      <c r="H307" s="198" t="s">
        <v>20</v>
      </c>
      <c r="I307" s="199"/>
      <c r="J307" s="194"/>
      <c r="K307" s="194"/>
      <c r="L307" s="200"/>
      <c r="M307" s="201"/>
      <c r="N307" s="202"/>
      <c r="O307" s="202"/>
      <c r="P307" s="202"/>
      <c r="Q307" s="202"/>
      <c r="R307" s="202"/>
      <c r="S307" s="202"/>
      <c r="T307" s="203"/>
      <c r="AT307" s="204" t="s">
        <v>142</v>
      </c>
      <c r="AU307" s="204" t="s">
        <v>81</v>
      </c>
      <c r="AV307" s="11" t="s">
        <v>26</v>
      </c>
      <c r="AW307" s="11" t="s">
        <v>37</v>
      </c>
      <c r="AX307" s="11" t="s">
        <v>73</v>
      </c>
      <c r="AY307" s="204" t="s">
        <v>134</v>
      </c>
    </row>
    <row r="308" spans="2:65" s="12" customFormat="1" ht="13.5" x14ac:dyDescent="0.3">
      <c r="B308" s="205"/>
      <c r="C308" s="206"/>
      <c r="D308" s="218" t="s">
        <v>142</v>
      </c>
      <c r="E308" s="228" t="s">
        <v>20</v>
      </c>
      <c r="F308" s="229" t="s">
        <v>526</v>
      </c>
      <c r="G308" s="206"/>
      <c r="H308" s="230">
        <v>23.6</v>
      </c>
      <c r="I308" s="210"/>
      <c r="J308" s="206"/>
      <c r="K308" s="206"/>
      <c r="L308" s="211"/>
      <c r="M308" s="212"/>
      <c r="N308" s="213"/>
      <c r="O308" s="213"/>
      <c r="P308" s="213"/>
      <c r="Q308" s="213"/>
      <c r="R308" s="213"/>
      <c r="S308" s="213"/>
      <c r="T308" s="214"/>
      <c r="AT308" s="215" t="s">
        <v>142</v>
      </c>
      <c r="AU308" s="215" t="s">
        <v>81</v>
      </c>
      <c r="AV308" s="12" t="s">
        <v>81</v>
      </c>
      <c r="AW308" s="12" t="s">
        <v>37</v>
      </c>
      <c r="AX308" s="12" t="s">
        <v>26</v>
      </c>
      <c r="AY308" s="215" t="s">
        <v>134</v>
      </c>
    </row>
    <row r="309" spans="2:65" s="1" customFormat="1" ht="22.5" customHeight="1" x14ac:dyDescent="0.3">
      <c r="B309" s="34"/>
      <c r="C309" s="234" t="s">
        <v>400</v>
      </c>
      <c r="D309" s="234" t="s">
        <v>190</v>
      </c>
      <c r="E309" s="235" t="s">
        <v>513</v>
      </c>
      <c r="F309" s="236" t="s">
        <v>514</v>
      </c>
      <c r="G309" s="237" t="s">
        <v>203</v>
      </c>
      <c r="H309" s="238">
        <v>13.225</v>
      </c>
      <c r="I309" s="239"/>
      <c r="J309" s="240">
        <f>ROUND(I309*H309,2)</f>
        <v>0</v>
      </c>
      <c r="K309" s="236" t="s">
        <v>20</v>
      </c>
      <c r="L309" s="241"/>
      <c r="M309" s="242" t="s">
        <v>20</v>
      </c>
      <c r="N309" s="243" t="s">
        <v>44</v>
      </c>
      <c r="O309" s="35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AR309" s="17" t="s">
        <v>298</v>
      </c>
      <c r="AT309" s="17" t="s">
        <v>190</v>
      </c>
      <c r="AU309" s="17" t="s">
        <v>81</v>
      </c>
      <c r="AY309" s="17" t="s">
        <v>134</v>
      </c>
      <c r="BE309" s="192">
        <f>IF(N309="základní",J309,0)</f>
        <v>0</v>
      </c>
      <c r="BF309" s="192">
        <f>IF(N309="snížená",J309,0)</f>
        <v>0</v>
      </c>
      <c r="BG309" s="192">
        <f>IF(N309="zákl. přenesená",J309,0)</f>
        <v>0</v>
      </c>
      <c r="BH309" s="192">
        <f>IF(N309="sníž. přenesená",J309,0)</f>
        <v>0</v>
      </c>
      <c r="BI309" s="192">
        <f>IF(N309="nulová",J309,0)</f>
        <v>0</v>
      </c>
      <c r="BJ309" s="17" t="s">
        <v>26</v>
      </c>
      <c r="BK309" s="192">
        <f>ROUND(I309*H309,2)</f>
        <v>0</v>
      </c>
      <c r="BL309" s="17" t="s">
        <v>204</v>
      </c>
      <c r="BM309" s="17" t="s">
        <v>527</v>
      </c>
    </row>
    <row r="310" spans="2:65" s="12" customFormat="1" ht="13.5" x14ac:dyDescent="0.3">
      <c r="B310" s="205"/>
      <c r="C310" s="206"/>
      <c r="D310" s="218" t="s">
        <v>142</v>
      </c>
      <c r="E310" s="228" t="s">
        <v>20</v>
      </c>
      <c r="F310" s="229" t="s">
        <v>528</v>
      </c>
      <c r="G310" s="206"/>
      <c r="H310" s="230">
        <v>13.225</v>
      </c>
      <c r="I310" s="210"/>
      <c r="J310" s="206"/>
      <c r="K310" s="206"/>
      <c r="L310" s="211"/>
      <c r="M310" s="212"/>
      <c r="N310" s="213"/>
      <c r="O310" s="213"/>
      <c r="P310" s="213"/>
      <c r="Q310" s="213"/>
      <c r="R310" s="213"/>
      <c r="S310" s="213"/>
      <c r="T310" s="214"/>
      <c r="AT310" s="215" t="s">
        <v>142</v>
      </c>
      <c r="AU310" s="215" t="s">
        <v>81</v>
      </c>
      <c r="AV310" s="12" t="s">
        <v>81</v>
      </c>
      <c r="AW310" s="12" t="s">
        <v>37</v>
      </c>
      <c r="AX310" s="12" t="s">
        <v>26</v>
      </c>
      <c r="AY310" s="215" t="s">
        <v>134</v>
      </c>
    </row>
    <row r="311" spans="2:65" s="1" customFormat="1" ht="22.5" customHeight="1" x14ac:dyDescent="0.3">
      <c r="B311" s="34"/>
      <c r="C311" s="181" t="s">
        <v>529</v>
      </c>
      <c r="D311" s="181" t="s">
        <v>136</v>
      </c>
      <c r="E311" s="182" t="s">
        <v>530</v>
      </c>
      <c r="F311" s="183" t="s">
        <v>531</v>
      </c>
      <c r="G311" s="184" t="s">
        <v>163</v>
      </c>
      <c r="H311" s="185">
        <v>0.222</v>
      </c>
      <c r="I311" s="186"/>
      <c r="J311" s="187">
        <f>ROUND(I311*H311,2)</f>
        <v>0</v>
      </c>
      <c r="K311" s="183" t="s">
        <v>20</v>
      </c>
      <c r="L311" s="54"/>
      <c r="M311" s="188" t="s">
        <v>20</v>
      </c>
      <c r="N311" s="189" t="s">
        <v>44</v>
      </c>
      <c r="O311" s="35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AR311" s="17" t="s">
        <v>140</v>
      </c>
      <c r="AT311" s="17" t="s">
        <v>136</v>
      </c>
      <c r="AU311" s="17" t="s">
        <v>81</v>
      </c>
      <c r="AY311" s="17" t="s">
        <v>134</v>
      </c>
      <c r="BE311" s="192">
        <f>IF(N311="základní",J311,0)</f>
        <v>0</v>
      </c>
      <c r="BF311" s="192">
        <f>IF(N311="snížená",J311,0)</f>
        <v>0</v>
      </c>
      <c r="BG311" s="192">
        <f>IF(N311="zákl. přenesená",J311,0)</f>
        <v>0</v>
      </c>
      <c r="BH311" s="192">
        <f>IF(N311="sníž. přenesená",J311,0)</f>
        <v>0</v>
      </c>
      <c r="BI311" s="192">
        <f>IF(N311="nulová",J311,0)</f>
        <v>0</v>
      </c>
      <c r="BJ311" s="17" t="s">
        <v>26</v>
      </c>
      <c r="BK311" s="192">
        <f>ROUND(I311*H311,2)</f>
        <v>0</v>
      </c>
      <c r="BL311" s="17" t="s">
        <v>140</v>
      </c>
      <c r="BM311" s="17" t="s">
        <v>442</v>
      </c>
    </row>
    <row r="312" spans="2:65" s="10" customFormat="1" ht="29.85" customHeight="1" x14ac:dyDescent="0.3">
      <c r="B312" s="164"/>
      <c r="C312" s="165"/>
      <c r="D312" s="178" t="s">
        <v>72</v>
      </c>
      <c r="E312" s="179" t="s">
        <v>532</v>
      </c>
      <c r="F312" s="179" t="s">
        <v>533</v>
      </c>
      <c r="G312" s="165"/>
      <c r="H312" s="165"/>
      <c r="I312" s="168"/>
      <c r="J312" s="180">
        <f>BK312</f>
        <v>0</v>
      </c>
      <c r="K312" s="165"/>
      <c r="L312" s="170"/>
      <c r="M312" s="171"/>
      <c r="N312" s="172"/>
      <c r="O312" s="172"/>
      <c r="P312" s="173">
        <f>SUM(P313:P319)</f>
        <v>0</v>
      </c>
      <c r="Q312" s="172"/>
      <c r="R312" s="173">
        <f>SUM(R313:R319)</f>
        <v>0.86570206000000005</v>
      </c>
      <c r="S312" s="172"/>
      <c r="T312" s="174">
        <f>SUM(T313:T319)</f>
        <v>0</v>
      </c>
      <c r="AR312" s="175" t="s">
        <v>81</v>
      </c>
      <c r="AT312" s="176" t="s">
        <v>72</v>
      </c>
      <c r="AU312" s="176" t="s">
        <v>26</v>
      </c>
      <c r="AY312" s="175" t="s">
        <v>134</v>
      </c>
      <c r="BK312" s="177">
        <f>SUM(BK313:BK319)</f>
        <v>0</v>
      </c>
    </row>
    <row r="313" spans="2:65" s="1" customFormat="1" ht="44.25" customHeight="1" x14ac:dyDescent="0.3">
      <c r="B313" s="34"/>
      <c r="C313" s="181" t="s">
        <v>404</v>
      </c>
      <c r="D313" s="181" t="s">
        <v>136</v>
      </c>
      <c r="E313" s="182" t="s">
        <v>534</v>
      </c>
      <c r="F313" s="183" t="s">
        <v>535</v>
      </c>
      <c r="G313" s="184" t="s">
        <v>203</v>
      </c>
      <c r="H313" s="185">
        <v>37.868000000000002</v>
      </c>
      <c r="I313" s="186"/>
      <c r="J313" s="187">
        <f>ROUND(I313*H313,2)</f>
        <v>0</v>
      </c>
      <c r="K313" s="183" t="s">
        <v>150</v>
      </c>
      <c r="L313" s="54"/>
      <c r="M313" s="188" t="s">
        <v>20</v>
      </c>
      <c r="N313" s="189" t="s">
        <v>44</v>
      </c>
      <c r="O313" s="35"/>
      <c r="P313" s="190">
        <f>O313*H313</f>
        <v>0</v>
      </c>
      <c r="Q313" s="190">
        <v>1.2919999999999999E-2</v>
      </c>
      <c r="R313" s="190">
        <f>Q313*H313</f>
        <v>0.48925456000000001</v>
      </c>
      <c r="S313" s="190">
        <v>0</v>
      </c>
      <c r="T313" s="191">
        <f>S313*H313</f>
        <v>0</v>
      </c>
      <c r="AR313" s="17" t="s">
        <v>204</v>
      </c>
      <c r="AT313" s="17" t="s">
        <v>136</v>
      </c>
      <c r="AU313" s="17" t="s">
        <v>81</v>
      </c>
      <c r="AY313" s="17" t="s">
        <v>134</v>
      </c>
      <c r="BE313" s="192">
        <f>IF(N313="základní",J313,0)</f>
        <v>0</v>
      </c>
      <c r="BF313" s="192">
        <f>IF(N313="snížená",J313,0)</f>
        <v>0</v>
      </c>
      <c r="BG313" s="192">
        <f>IF(N313="zákl. přenesená",J313,0)</f>
        <v>0</v>
      </c>
      <c r="BH313" s="192">
        <f>IF(N313="sníž. přenesená",J313,0)</f>
        <v>0</v>
      </c>
      <c r="BI313" s="192">
        <f>IF(N313="nulová",J313,0)</f>
        <v>0</v>
      </c>
      <c r="BJ313" s="17" t="s">
        <v>26</v>
      </c>
      <c r="BK313" s="192">
        <f>ROUND(I313*H313,2)</f>
        <v>0</v>
      </c>
      <c r="BL313" s="17" t="s">
        <v>204</v>
      </c>
      <c r="BM313" s="17" t="s">
        <v>536</v>
      </c>
    </row>
    <row r="314" spans="2:65" s="12" customFormat="1" ht="13.5" x14ac:dyDescent="0.3">
      <c r="B314" s="205"/>
      <c r="C314" s="206"/>
      <c r="D314" s="218" t="s">
        <v>142</v>
      </c>
      <c r="E314" s="228" t="s">
        <v>20</v>
      </c>
      <c r="F314" s="229" t="s">
        <v>341</v>
      </c>
      <c r="G314" s="206"/>
      <c r="H314" s="230">
        <v>37.868000000000002</v>
      </c>
      <c r="I314" s="210"/>
      <c r="J314" s="206"/>
      <c r="K314" s="206"/>
      <c r="L314" s="211"/>
      <c r="M314" s="212"/>
      <c r="N314" s="213"/>
      <c r="O314" s="213"/>
      <c r="P314" s="213"/>
      <c r="Q314" s="213"/>
      <c r="R314" s="213"/>
      <c r="S314" s="213"/>
      <c r="T314" s="214"/>
      <c r="AT314" s="215" t="s">
        <v>142</v>
      </c>
      <c r="AU314" s="215" t="s">
        <v>81</v>
      </c>
      <c r="AV314" s="12" t="s">
        <v>81</v>
      </c>
      <c r="AW314" s="12" t="s">
        <v>37</v>
      </c>
      <c r="AX314" s="12" t="s">
        <v>26</v>
      </c>
      <c r="AY314" s="215" t="s">
        <v>134</v>
      </c>
    </row>
    <row r="315" spans="2:65" s="1" customFormat="1" ht="44.25" customHeight="1" x14ac:dyDescent="0.3">
      <c r="B315" s="34"/>
      <c r="C315" s="181" t="s">
        <v>537</v>
      </c>
      <c r="D315" s="181" t="s">
        <v>136</v>
      </c>
      <c r="E315" s="182" t="s">
        <v>538</v>
      </c>
      <c r="F315" s="183" t="s">
        <v>539</v>
      </c>
      <c r="G315" s="184" t="s">
        <v>203</v>
      </c>
      <c r="H315" s="185">
        <v>11.583</v>
      </c>
      <c r="I315" s="186"/>
      <c r="J315" s="187">
        <f>ROUND(I315*H315,2)</f>
        <v>0</v>
      </c>
      <c r="K315" s="183" t="s">
        <v>20</v>
      </c>
      <c r="L315" s="54"/>
      <c r="M315" s="188" t="s">
        <v>20</v>
      </c>
      <c r="N315" s="189" t="s">
        <v>44</v>
      </c>
      <c r="O315" s="35"/>
      <c r="P315" s="190">
        <f>O315*H315</f>
        <v>0</v>
      </c>
      <c r="Q315" s="190">
        <v>3.2500000000000001E-2</v>
      </c>
      <c r="R315" s="190">
        <f>Q315*H315</f>
        <v>0.37644750000000005</v>
      </c>
      <c r="S315" s="190">
        <v>0</v>
      </c>
      <c r="T315" s="191">
        <f>S315*H315</f>
        <v>0</v>
      </c>
      <c r="AR315" s="17" t="s">
        <v>204</v>
      </c>
      <c r="AT315" s="17" t="s">
        <v>136</v>
      </c>
      <c r="AU315" s="17" t="s">
        <v>81</v>
      </c>
      <c r="AY315" s="17" t="s">
        <v>134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17" t="s">
        <v>26</v>
      </c>
      <c r="BK315" s="192">
        <f>ROUND(I315*H315,2)</f>
        <v>0</v>
      </c>
      <c r="BL315" s="17" t="s">
        <v>204</v>
      </c>
      <c r="BM315" s="17" t="s">
        <v>540</v>
      </c>
    </row>
    <row r="316" spans="2:65" s="12" customFormat="1" ht="13.5" x14ac:dyDescent="0.3">
      <c r="B316" s="205"/>
      <c r="C316" s="206"/>
      <c r="D316" s="195" t="s">
        <v>142</v>
      </c>
      <c r="E316" s="207" t="s">
        <v>20</v>
      </c>
      <c r="F316" s="208" t="s">
        <v>541</v>
      </c>
      <c r="G316" s="206"/>
      <c r="H316" s="209">
        <v>10.132999999999999</v>
      </c>
      <c r="I316" s="210"/>
      <c r="J316" s="206"/>
      <c r="K316" s="206"/>
      <c r="L316" s="211"/>
      <c r="M316" s="212"/>
      <c r="N316" s="213"/>
      <c r="O316" s="213"/>
      <c r="P316" s="213"/>
      <c r="Q316" s="213"/>
      <c r="R316" s="213"/>
      <c r="S316" s="213"/>
      <c r="T316" s="214"/>
      <c r="AT316" s="215" t="s">
        <v>142</v>
      </c>
      <c r="AU316" s="215" t="s">
        <v>81</v>
      </c>
      <c r="AV316" s="12" t="s">
        <v>81</v>
      </c>
      <c r="AW316" s="12" t="s">
        <v>37</v>
      </c>
      <c r="AX316" s="12" t="s">
        <v>73</v>
      </c>
      <c r="AY316" s="215" t="s">
        <v>134</v>
      </c>
    </row>
    <row r="317" spans="2:65" s="12" customFormat="1" ht="13.5" x14ac:dyDescent="0.3">
      <c r="B317" s="205"/>
      <c r="C317" s="206"/>
      <c r="D317" s="195" t="s">
        <v>142</v>
      </c>
      <c r="E317" s="207" t="s">
        <v>20</v>
      </c>
      <c r="F317" s="208" t="s">
        <v>542</v>
      </c>
      <c r="G317" s="206"/>
      <c r="H317" s="209">
        <v>1.45</v>
      </c>
      <c r="I317" s="210"/>
      <c r="J317" s="206"/>
      <c r="K317" s="206"/>
      <c r="L317" s="211"/>
      <c r="M317" s="212"/>
      <c r="N317" s="213"/>
      <c r="O317" s="213"/>
      <c r="P317" s="213"/>
      <c r="Q317" s="213"/>
      <c r="R317" s="213"/>
      <c r="S317" s="213"/>
      <c r="T317" s="214"/>
      <c r="AT317" s="215" t="s">
        <v>142</v>
      </c>
      <c r="AU317" s="215" t="s">
        <v>81</v>
      </c>
      <c r="AV317" s="12" t="s">
        <v>81</v>
      </c>
      <c r="AW317" s="12" t="s">
        <v>37</v>
      </c>
      <c r="AX317" s="12" t="s">
        <v>73</v>
      </c>
      <c r="AY317" s="215" t="s">
        <v>134</v>
      </c>
    </row>
    <row r="318" spans="2:65" s="13" customFormat="1" ht="13.5" x14ac:dyDescent="0.3">
      <c r="B318" s="216"/>
      <c r="C318" s="217"/>
      <c r="D318" s="218" t="s">
        <v>142</v>
      </c>
      <c r="E318" s="219" t="s">
        <v>20</v>
      </c>
      <c r="F318" s="220" t="s">
        <v>147</v>
      </c>
      <c r="G318" s="217"/>
      <c r="H318" s="221">
        <v>11.583</v>
      </c>
      <c r="I318" s="222"/>
      <c r="J318" s="217"/>
      <c r="K318" s="217"/>
      <c r="L318" s="223"/>
      <c r="M318" s="224"/>
      <c r="N318" s="225"/>
      <c r="O318" s="225"/>
      <c r="P318" s="225"/>
      <c r="Q318" s="225"/>
      <c r="R318" s="225"/>
      <c r="S318" s="225"/>
      <c r="T318" s="226"/>
      <c r="AT318" s="227" t="s">
        <v>142</v>
      </c>
      <c r="AU318" s="227" t="s">
        <v>81</v>
      </c>
      <c r="AV318" s="13" t="s">
        <v>140</v>
      </c>
      <c r="AW318" s="13" t="s">
        <v>37</v>
      </c>
      <c r="AX318" s="13" t="s">
        <v>26</v>
      </c>
      <c r="AY318" s="227" t="s">
        <v>134</v>
      </c>
    </row>
    <row r="319" spans="2:65" s="1" customFormat="1" ht="44.25" customHeight="1" x14ac:dyDescent="0.3">
      <c r="B319" s="34"/>
      <c r="C319" s="181" t="s">
        <v>543</v>
      </c>
      <c r="D319" s="181" t="s">
        <v>136</v>
      </c>
      <c r="E319" s="182" t="s">
        <v>544</v>
      </c>
      <c r="F319" s="183" t="s">
        <v>545</v>
      </c>
      <c r="G319" s="184" t="s">
        <v>163</v>
      </c>
      <c r="H319" s="185">
        <v>0.86599999999999999</v>
      </c>
      <c r="I319" s="186"/>
      <c r="J319" s="187">
        <f>ROUND(I319*H319,2)</f>
        <v>0</v>
      </c>
      <c r="K319" s="183" t="s">
        <v>150</v>
      </c>
      <c r="L319" s="54"/>
      <c r="M319" s="188" t="s">
        <v>20</v>
      </c>
      <c r="N319" s="189" t="s">
        <v>44</v>
      </c>
      <c r="O319" s="35"/>
      <c r="P319" s="190">
        <f>O319*H319</f>
        <v>0</v>
      </c>
      <c r="Q319" s="190">
        <v>0</v>
      </c>
      <c r="R319" s="190">
        <f>Q319*H319</f>
        <v>0</v>
      </c>
      <c r="S319" s="190">
        <v>0</v>
      </c>
      <c r="T319" s="191">
        <f>S319*H319</f>
        <v>0</v>
      </c>
      <c r="AR319" s="17" t="s">
        <v>204</v>
      </c>
      <c r="AT319" s="17" t="s">
        <v>136</v>
      </c>
      <c r="AU319" s="17" t="s">
        <v>81</v>
      </c>
      <c r="AY319" s="17" t="s">
        <v>134</v>
      </c>
      <c r="BE319" s="192">
        <f>IF(N319="základní",J319,0)</f>
        <v>0</v>
      </c>
      <c r="BF319" s="192">
        <f>IF(N319="snížená",J319,0)</f>
        <v>0</v>
      </c>
      <c r="BG319" s="192">
        <f>IF(N319="zákl. přenesená",J319,0)</f>
        <v>0</v>
      </c>
      <c r="BH319" s="192">
        <f>IF(N319="sníž. přenesená",J319,0)</f>
        <v>0</v>
      </c>
      <c r="BI319" s="192">
        <f>IF(N319="nulová",J319,0)</f>
        <v>0</v>
      </c>
      <c r="BJ319" s="17" t="s">
        <v>26</v>
      </c>
      <c r="BK319" s="192">
        <f>ROUND(I319*H319,2)</f>
        <v>0</v>
      </c>
      <c r="BL319" s="17" t="s">
        <v>204</v>
      </c>
      <c r="BM319" s="17" t="s">
        <v>546</v>
      </c>
    </row>
    <row r="320" spans="2:65" s="10" customFormat="1" ht="29.85" customHeight="1" x14ac:dyDescent="0.3">
      <c r="B320" s="164"/>
      <c r="C320" s="165"/>
      <c r="D320" s="178" t="s">
        <v>72</v>
      </c>
      <c r="E320" s="179" t="s">
        <v>547</v>
      </c>
      <c r="F320" s="179" t="s">
        <v>548</v>
      </c>
      <c r="G320" s="165"/>
      <c r="H320" s="165"/>
      <c r="I320" s="168"/>
      <c r="J320" s="180">
        <f>BK320</f>
        <v>0</v>
      </c>
      <c r="K320" s="165"/>
      <c r="L320" s="170"/>
      <c r="M320" s="171"/>
      <c r="N320" s="172"/>
      <c r="O320" s="172"/>
      <c r="P320" s="173">
        <f>SUM(P321:P330)</f>
        <v>0</v>
      </c>
      <c r="Q320" s="172"/>
      <c r="R320" s="173">
        <f>SUM(R321:R330)</f>
        <v>0</v>
      </c>
      <c r="S320" s="172"/>
      <c r="T320" s="174">
        <f>SUM(T321:T330)</f>
        <v>0</v>
      </c>
      <c r="AR320" s="175" t="s">
        <v>81</v>
      </c>
      <c r="AT320" s="176" t="s">
        <v>72</v>
      </c>
      <c r="AU320" s="176" t="s">
        <v>26</v>
      </c>
      <c r="AY320" s="175" t="s">
        <v>134</v>
      </c>
      <c r="BK320" s="177">
        <f>SUM(BK321:BK330)</f>
        <v>0</v>
      </c>
    </row>
    <row r="321" spans="2:65" s="1" customFormat="1" ht="22.5" customHeight="1" x14ac:dyDescent="0.3">
      <c r="B321" s="34"/>
      <c r="C321" s="181" t="s">
        <v>549</v>
      </c>
      <c r="D321" s="181" t="s">
        <v>136</v>
      </c>
      <c r="E321" s="182" t="s">
        <v>550</v>
      </c>
      <c r="F321" s="183" t="s">
        <v>551</v>
      </c>
      <c r="G321" s="184" t="s">
        <v>197</v>
      </c>
      <c r="H321" s="185">
        <v>0.9</v>
      </c>
      <c r="I321" s="186"/>
      <c r="J321" s="187">
        <f>ROUND(I321*H321,2)</f>
        <v>0</v>
      </c>
      <c r="K321" s="183" t="s">
        <v>20</v>
      </c>
      <c r="L321" s="54"/>
      <c r="M321" s="188" t="s">
        <v>20</v>
      </c>
      <c r="N321" s="189" t="s">
        <v>44</v>
      </c>
      <c r="O321" s="35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AR321" s="17" t="s">
        <v>140</v>
      </c>
      <c r="AT321" s="17" t="s">
        <v>136</v>
      </c>
      <c r="AU321" s="17" t="s">
        <v>81</v>
      </c>
      <c r="AY321" s="17" t="s">
        <v>134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17" t="s">
        <v>26</v>
      </c>
      <c r="BK321" s="192">
        <f>ROUND(I321*H321,2)</f>
        <v>0</v>
      </c>
      <c r="BL321" s="17" t="s">
        <v>140</v>
      </c>
      <c r="BM321" s="17" t="s">
        <v>479</v>
      </c>
    </row>
    <row r="322" spans="2:65" s="1" customFormat="1" ht="22.5" customHeight="1" x14ac:dyDescent="0.3">
      <c r="B322" s="34"/>
      <c r="C322" s="181" t="s">
        <v>552</v>
      </c>
      <c r="D322" s="181" t="s">
        <v>136</v>
      </c>
      <c r="E322" s="182" t="s">
        <v>553</v>
      </c>
      <c r="F322" s="183" t="s">
        <v>554</v>
      </c>
      <c r="G322" s="184" t="s">
        <v>197</v>
      </c>
      <c r="H322" s="185">
        <v>20</v>
      </c>
      <c r="I322" s="186"/>
      <c r="J322" s="187">
        <f>ROUND(I322*H322,2)</f>
        <v>0</v>
      </c>
      <c r="K322" s="183" t="s">
        <v>20</v>
      </c>
      <c r="L322" s="54"/>
      <c r="M322" s="188" t="s">
        <v>20</v>
      </c>
      <c r="N322" s="189" t="s">
        <v>44</v>
      </c>
      <c r="O322" s="35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AR322" s="17" t="s">
        <v>140</v>
      </c>
      <c r="AT322" s="17" t="s">
        <v>136</v>
      </c>
      <c r="AU322" s="17" t="s">
        <v>81</v>
      </c>
      <c r="AY322" s="17" t="s">
        <v>134</v>
      </c>
      <c r="BE322" s="192">
        <f>IF(N322="základní",J322,0)</f>
        <v>0</v>
      </c>
      <c r="BF322" s="192">
        <f>IF(N322="snížená",J322,0)</f>
        <v>0</v>
      </c>
      <c r="BG322" s="192">
        <f>IF(N322="zákl. přenesená",J322,0)</f>
        <v>0</v>
      </c>
      <c r="BH322" s="192">
        <f>IF(N322="sníž. přenesená",J322,0)</f>
        <v>0</v>
      </c>
      <c r="BI322" s="192">
        <f>IF(N322="nulová",J322,0)</f>
        <v>0</v>
      </c>
      <c r="BJ322" s="17" t="s">
        <v>26</v>
      </c>
      <c r="BK322" s="192">
        <f>ROUND(I322*H322,2)</f>
        <v>0</v>
      </c>
      <c r="BL322" s="17" t="s">
        <v>140</v>
      </c>
      <c r="BM322" s="17" t="s">
        <v>488</v>
      </c>
    </row>
    <row r="323" spans="2:65" s="12" customFormat="1" ht="13.5" x14ac:dyDescent="0.3">
      <c r="B323" s="205"/>
      <c r="C323" s="206"/>
      <c r="D323" s="195" t="s">
        <v>142</v>
      </c>
      <c r="E323" s="207" t="s">
        <v>20</v>
      </c>
      <c r="F323" s="208" t="s">
        <v>555</v>
      </c>
      <c r="G323" s="206"/>
      <c r="H323" s="209">
        <v>20</v>
      </c>
      <c r="I323" s="210"/>
      <c r="J323" s="206"/>
      <c r="K323" s="206"/>
      <c r="L323" s="211"/>
      <c r="M323" s="212"/>
      <c r="N323" s="213"/>
      <c r="O323" s="213"/>
      <c r="P323" s="213"/>
      <c r="Q323" s="213"/>
      <c r="R323" s="213"/>
      <c r="S323" s="213"/>
      <c r="T323" s="214"/>
      <c r="AT323" s="215" t="s">
        <v>142</v>
      </c>
      <c r="AU323" s="215" t="s">
        <v>81</v>
      </c>
      <c r="AV323" s="12" t="s">
        <v>81</v>
      </c>
      <c r="AW323" s="12" t="s">
        <v>37</v>
      </c>
      <c r="AX323" s="12" t="s">
        <v>73</v>
      </c>
      <c r="AY323" s="215" t="s">
        <v>134</v>
      </c>
    </row>
    <row r="324" spans="2:65" s="13" customFormat="1" ht="13.5" x14ac:dyDescent="0.3">
      <c r="B324" s="216"/>
      <c r="C324" s="217"/>
      <c r="D324" s="218" t="s">
        <v>142</v>
      </c>
      <c r="E324" s="219" t="s">
        <v>20</v>
      </c>
      <c r="F324" s="220" t="s">
        <v>147</v>
      </c>
      <c r="G324" s="217"/>
      <c r="H324" s="221">
        <v>20</v>
      </c>
      <c r="I324" s="222"/>
      <c r="J324" s="217"/>
      <c r="K324" s="217"/>
      <c r="L324" s="223"/>
      <c r="M324" s="224"/>
      <c r="N324" s="225"/>
      <c r="O324" s="225"/>
      <c r="P324" s="225"/>
      <c r="Q324" s="225"/>
      <c r="R324" s="225"/>
      <c r="S324" s="225"/>
      <c r="T324" s="226"/>
      <c r="AT324" s="227" t="s">
        <v>142</v>
      </c>
      <c r="AU324" s="227" t="s">
        <v>81</v>
      </c>
      <c r="AV324" s="13" t="s">
        <v>140</v>
      </c>
      <c r="AW324" s="13" t="s">
        <v>37</v>
      </c>
      <c r="AX324" s="13" t="s">
        <v>26</v>
      </c>
      <c r="AY324" s="227" t="s">
        <v>134</v>
      </c>
    </row>
    <row r="325" spans="2:65" s="1" customFormat="1" ht="22.5" customHeight="1" x14ac:dyDescent="0.3">
      <c r="B325" s="34"/>
      <c r="C325" s="181" t="s">
        <v>556</v>
      </c>
      <c r="D325" s="181" t="s">
        <v>136</v>
      </c>
      <c r="E325" s="182" t="s">
        <v>557</v>
      </c>
      <c r="F325" s="183" t="s">
        <v>558</v>
      </c>
      <c r="G325" s="184" t="s">
        <v>175</v>
      </c>
      <c r="H325" s="185">
        <v>2</v>
      </c>
      <c r="I325" s="186"/>
      <c r="J325" s="187">
        <f>ROUND(I325*H325,2)</f>
        <v>0</v>
      </c>
      <c r="K325" s="183" t="s">
        <v>20</v>
      </c>
      <c r="L325" s="54"/>
      <c r="M325" s="188" t="s">
        <v>20</v>
      </c>
      <c r="N325" s="189" t="s">
        <v>44</v>
      </c>
      <c r="O325" s="35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AR325" s="17" t="s">
        <v>140</v>
      </c>
      <c r="AT325" s="17" t="s">
        <v>136</v>
      </c>
      <c r="AU325" s="17" t="s">
        <v>81</v>
      </c>
      <c r="AY325" s="17" t="s">
        <v>134</v>
      </c>
      <c r="BE325" s="192">
        <f>IF(N325="základní",J325,0)</f>
        <v>0</v>
      </c>
      <c r="BF325" s="192">
        <f>IF(N325="snížená",J325,0)</f>
        <v>0</v>
      </c>
      <c r="BG325" s="192">
        <f>IF(N325="zákl. přenesená",J325,0)</f>
        <v>0</v>
      </c>
      <c r="BH325" s="192">
        <f>IF(N325="sníž. přenesená",J325,0)</f>
        <v>0</v>
      </c>
      <c r="BI325" s="192">
        <f>IF(N325="nulová",J325,0)</f>
        <v>0</v>
      </c>
      <c r="BJ325" s="17" t="s">
        <v>26</v>
      </c>
      <c r="BK325" s="192">
        <f>ROUND(I325*H325,2)</f>
        <v>0</v>
      </c>
      <c r="BL325" s="17" t="s">
        <v>140</v>
      </c>
      <c r="BM325" s="17" t="s">
        <v>501</v>
      </c>
    </row>
    <row r="326" spans="2:65" s="1" customFormat="1" ht="31.5" customHeight="1" x14ac:dyDescent="0.3">
      <c r="B326" s="34"/>
      <c r="C326" s="181" t="s">
        <v>559</v>
      </c>
      <c r="D326" s="181" t="s">
        <v>136</v>
      </c>
      <c r="E326" s="182" t="s">
        <v>560</v>
      </c>
      <c r="F326" s="183" t="s">
        <v>561</v>
      </c>
      <c r="G326" s="184" t="s">
        <v>197</v>
      </c>
      <c r="H326" s="185">
        <v>6</v>
      </c>
      <c r="I326" s="186"/>
      <c r="J326" s="187">
        <f>ROUND(I326*H326,2)</f>
        <v>0</v>
      </c>
      <c r="K326" s="183" t="s">
        <v>20</v>
      </c>
      <c r="L326" s="54"/>
      <c r="M326" s="188" t="s">
        <v>20</v>
      </c>
      <c r="N326" s="189" t="s">
        <v>44</v>
      </c>
      <c r="O326" s="35"/>
      <c r="P326" s="190">
        <f>O326*H326</f>
        <v>0</v>
      </c>
      <c r="Q326" s="190">
        <v>0</v>
      </c>
      <c r="R326" s="190">
        <f>Q326*H326</f>
        <v>0</v>
      </c>
      <c r="S326" s="190">
        <v>0</v>
      </c>
      <c r="T326" s="191">
        <f>S326*H326</f>
        <v>0</v>
      </c>
      <c r="AR326" s="17" t="s">
        <v>140</v>
      </c>
      <c r="AT326" s="17" t="s">
        <v>136</v>
      </c>
      <c r="AU326" s="17" t="s">
        <v>81</v>
      </c>
      <c r="AY326" s="17" t="s">
        <v>134</v>
      </c>
      <c r="BE326" s="192">
        <f>IF(N326="základní",J326,0)</f>
        <v>0</v>
      </c>
      <c r="BF326" s="192">
        <f>IF(N326="snížená",J326,0)</f>
        <v>0</v>
      </c>
      <c r="BG326" s="192">
        <f>IF(N326="zákl. přenesená",J326,0)</f>
        <v>0</v>
      </c>
      <c r="BH326" s="192">
        <f>IF(N326="sníž. přenesená",J326,0)</f>
        <v>0</v>
      </c>
      <c r="BI326" s="192">
        <f>IF(N326="nulová",J326,0)</f>
        <v>0</v>
      </c>
      <c r="BJ326" s="17" t="s">
        <v>26</v>
      </c>
      <c r="BK326" s="192">
        <f>ROUND(I326*H326,2)</f>
        <v>0</v>
      </c>
      <c r="BL326" s="17" t="s">
        <v>140</v>
      </c>
      <c r="BM326" s="17" t="s">
        <v>509</v>
      </c>
    </row>
    <row r="327" spans="2:65" s="12" customFormat="1" ht="13.5" x14ac:dyDescent="0.3">
      <c r="B327" s="205"/>
      <c r="C327" s="206"/>
      <c r="D327" s="195" t="s">
        <v>142</v>
      </c>
      <c r="E327" s="207" t="s">
        <v>20</v>
      </c>
      <c r="F327" s="208" t="s">
        <v>562</v>
      </c>
      <c r="G327" s="206"/>
      <c r="H327" s="209">
        <v>6</v>
      </c>
      <c r="I327" s="210"/>
      <c r="J327" s="206"/>
      <c r="K327" s="206"/>
      <c r="L327" s="211"/>
      <c r="M327" s="212"/>
      <c r="N327" s="213"/>
      <c r="O327" s="213"/>
      <c r="P327" s="213"/>
      <c r="Q327" s="213"/>
      <c r="R327" s="213"/>
      <c r="S327" s="213"/>
      <c r="T327" s="214"/>
      <c r="AT327" s="215" t="s">
        <v>142</v>
      </c>
      <c r="AU327" s="215" t="s">
        <v>81</v>
      </c>
      <c r="AV327" s="12" t="s">
        <v>81</v>
      </c>
      <c r="AW327" s="12" t="s">
        <v>37</v>
      </c>
      <c r="AX327" s="12" t="s">
        <v>73</v>
      </c>
      <c r="AY327" s="215" t="s">
        <v>134</v>
      </c>
    </row>
    <row r="328" spans="2:65" s="13" customFormat="1" ht="13.5" x14ac:dyDescent="0.3">
      <c r="B328" s="216"/>
      <c r="C328" s="217"/>
      <c r="D328" s="218" t="s">
        <v>142</v>
      </c>
      <c r="E328" s="219" t="s">
        <v>20</v>
      </c>
      <c r="F328" s="220" t="s">
        <v>147</v>
      </c>
      <c r="G328" s="217"/>
      <c r="H328" s="221">
        <v>6</v>
      </c>
      <c r="I328" s="222"/>
      <c r="J328" s="217"/>
      <c r="K328" s="217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142</v>
      </c>
      <c r="AU328" s="227" t="s">
        <v>81</v>
      </c>
      <c r="AV328" s="13" t="s">
        <v>140</v>
      </c>
      <c r="AW328" s="13" t="s">
        <v>37</v>
      </c>
      <c r="AX328" s="13" t="s">
        <v>26</v>
      </c>
      <c r="AY328" s="227" t="s">
        <v>134</v>
      </c>
    </row>
    <row r="329" spans="2:65" s="1" customFormat="1" ht="22.5" customHeight="1" x14ac:dyDescent="0.3">
      <c r="B329" s="34"/>
      <c r="C329" s="181" t="s">
        <v>563</v>
      </c>
      <c r="D329" s="181" t="s">
        <v>136</v>
      </c>
      <c r="E329" s="182" t="s">
        <v>564</v>
      </c>
      <c r="F329" s="183" t="s">
        <v>565</v>
      </c>
      <c r="G329" s="184" t="s">
        <v>175</v>
      </c>
      <c r="H329" s="185">
        <v>20</v>
      </c>
      <c r="I329" s="186"/>
      <c r="J329" s="187">
        <f>ROUND(I329*H329,2)</f>
        <v>0</v>
      </c>
      <c r="K329" s="183" t="s">
        <v>20</v>
      </c>
      <c r="L329" s="54"/>
      <c r="M329" s="188" t="s">
        <v>20</v>
      </c>
      <c r="N329" s="189" t="s">
        <v>44</v>
      </c>
      <c r="O329" s="35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AR329" s="17" t="s">
        <v>140</v>
      </c>
      <c r="AT329" s="17" t="s">
        <v>136</v>
      </c>
      <c r="AU329" s="17" t="s">
        <v>81</v>
      </c>
      <c r="AY329" s="17" t="s">
        <v>134</v>
      </c>
      <c r="BE329" s="192">
        <f>IF(N329="základní",J329,0)</f>
        <v>0</v>
      </c>
      <c r="BF329" s="192">
        <f>IF(N329="snížená",J329,0)</f>
        <v>0</v>
      </c>
      <c r="BG329" s="192">
        <f>IF(N329="zákl. přenesená",J329,0)</f>
        <v>0</v>
      </c>
      <c r="BH329" s="192">
        <f>IF(N329="sníž. přenesená",J329,0)</f>
        <v>0</v>
      </c>
      <c r="BI329" s="192">
        <f>IF(N329="nulová",J329,0)</f>
        <v>0</v>
      </c>
      <c r="BJ329" s="17" t="s">
        <v>26</v>
      </c>
      <c r="BK329" s="192">
        <f>ROUND(I329*H329,2)</f>
        <v>0</v>
      </c>
      <c r="BL329" s="17" t="s">
        <v>140</v>
      </c>
      <c r="BM329" s="17" t="s">
        <v>566</v>
      </c>
    </row>
    <row r="330" spans="2:65" s="1" customFormat="1" ht="31.5" customHeight="1" x14ac:dyDescent="0.3">
      <c r="B330" s="34"/>
      <c r="C330" s="181" t="s">
        <v>567</v>
      </c>
      <c r="D330" s="181" t="s">
        <v>136</v>
      </c>
      <c r="E330" s="182" t="s">
        <v>568</v>
      </c>
      <c r="F330" s="183" t="s">
        <v>569</v>
      </c>
      <c r="G330" s="184" t="s">
        <v>570</v>
      </c>
      <c r="H330" s="244"/>
      <c r="I330" s="186"/>
      <c r="J330" s="187">
        <f>ROUND(I330*H330,2)</f>
        <v>0</v>
      </c>
      <c r="K330" s="183" t="s">
        <v>150</v>
      </c>
      <c r="L330" s="54"/>
      <c r="M330" s="188" t="s">
        <v>20</v>
      </c>
      <c r="N330" s="189" t="s">
        <v>44</v>
      </c>
      <c r="O330" s="35"/>
      <c r="P330" s="190">
        <f>O330*H330</f>
        <v>0</v>
      </c>
      <c r="Q330" s="190">
        <v>0</v>
      </c>
      <c r="R330" s="190">
        <f>Q330*H330</f>
        <v>0</v>
      </c>
      <c r="S330" s="190">
        <v>0</v>
      </c>
      <c r="T330" s="191">
        <f>S330*H330</f>
        <v>0</v>
      </c>
      <c r="AR330" s="17" t="s">
        <v>204</v>
      </c>
      <c r="AT330" s="17" t="s">
        <v>136</v>
      </c>
      <c r="AU330" s="17" t="s">
        <v>81</v>
      </c>
      <c r="AY330" s="17" t="s">
        <v>134</v>
      </c>
      <c r="BE330" s="192">
        <f>IF(N330="základní",J330,0)</f>
        <v>0</v>
      </c>
      <c r="BF330" s="192">
        <f>IF(N330="snížená",J330,0)</f>
        <v>0</v>
      </c>
      <c r="BG330" s="192">
        <f>IF(N330="zákl. přenesená",J330,0)</f>
        <v>0</v>
      </c>
      <c r="BH330" s="192">
        <f>IF(N330="sníž. přenesená",J330,0)</f>
        <v>0</v>
      </c>
      <c r="BI330" s="192">
        <f>IF(N330="nulová",J330,0)</f>
        <v>0</v>
      </c>
      <c r="BJ330" s="17" t="s">
        <v>26</v>
      </c>
      <c r="BK330" s="192">
        <f>ROUND(I330*H330,2)</f>
        <v>0</v>
      </c>
      <c r="BL330" s="17" t="s">
        <v>204</v>
      </c>
      <c r="BM330" s="17" t="s">
        <v>571</v>
      </c>
    </row>
    <row r="331" spans="2:65" s="10" customFormat="1" ht="29.85" customHeight="1" x14ac:dyDescent="0.3">
      <c r="B331" s="164"/>
      <c r="C331" s="165"/>
      <c r="D331" s="178" t="s">
        <v>72</v>
      </c>
      <c r="E331" s="179" t="s">
        <v>572</v>
      </c>
      <c r="F331" s="179" t="s">
        <v>573</v>
      </c>
      <c r="G331" s="165"/>
      <c r="H331" s="165"/>
      <c r="I331" s="168"/>
      <c r="J331" s="180">
        <f>BK331</f>
        <v>0</v>
      </c>
      <c r="K331" s="165"/>
      <c r="L331" s="170"/>
      <c r="M331" s="171"/>
      <c r="N331" s="172"/>
      <c r="O331" s="172"/>
      <c r="P331" s="173">
        <f>SUM(P332:P341)</f>
        <v>0</v>
      </c>
      <c r="Q331" s="172"/>
      <c r="R331" s="173">
        <f>SUM(R332:R341)</f>
        <v>0.80799999999999994</v>
      </c>
      <c r="S331" s="172"/>
      <c r="T331" s="174">
        <f>SUM(T332:T341)</f>
        <v>0</v>
      </c>
      <c r="AR331" s="175" t="s">
        <v>81</v>
      </c>
      <c r="AT331" s="176" t="s">
        <v>72</v>
      </c>
      <c r="AU331" s="176" t="s">
        <v>26</v>
      </c>
      <c r="AY331" s="175" t="s">
        <v>134</v>
      </c>
      <c r="BK331" s="177">
        <f>SUM(BK332:BK341)</f>
        <v>0</v>
      </c>
    </row>
    <row r="332" spans="2:65" s="1" customFormat="1" ht="22.5" customHeight="1" x14ac:dyDescent="0.3">
      <c r="B332" s="34"/>
      <c r="C332" s="181" t="s">
        <v>574</v>
      </c>
      <c r="D332" s="181" t="s">
        <v>136</v>
      </c>
      <c r="E332" s="182" t="s">
        <v>575</v>
      </c>
      <c r="F332" s="183" t="s">
        <v>576</v>
      </c>
      <c r="G332" s="184" t="s">
        <v>203</v>
      </c>
      <c r="H332" s="185">
        <v>90</v>
      </c>
      <c r="I332" s="186"/>
      <c r="J332" s="187">
        <f>ROUND(I332*H332,2)</f>
        <v>0</v>
      </c>
      <c r="K332" s="183" t="s">
        <v>20</v>
      </c>
      <c r="L332" s="54"/>
      <c r="M332" s="188" t="s">
        <v>20</v>
      </c>
      <c r="N332" s="189" t="s">
        <v>44</v>
      </c>
      <c r="O332" s="35"/>
      <c r="P332" s="190">
        <f>O332*H332</f>
        <v>0</v>
      </c>
      <c r="Q332" s="190">
        <v>8.0000000000000002E-3</v>
      </c>
      <c r="R332" s="190">
        <f>Q332*H332</f>
        <v>0.72</v>
      </c>
      <c r="S332" s="190">
        <v>0</v>
      </c>
      <c r="T332" s="191">
        <f>S332*H332</f>
        <v>0</v>
      </c>
      <c r="AR332" s="17" t="s">
        <v>140</v>
      </c>
      <c r="AT332" s="17" t="s">
        <v>136</v>
      </c>
      <c r="AU332" s="17" t="s">
        <v>81</v>
      </c>
      <c r="AY332" s="17" t="s">
        <v>134</v>
      </c>
      <c r="BE332" s="192">
        <f>IF(N332="základní",J332,0)</f>
        <v>0</v>
      </c>
      <c r="BF332" s="192">
        <f>IF(N332="snížená",J332,0)</f>
        <v>0</v>
      </c>
      <c r="BG332" s="192">
        <f>IF(N332="zákl. přenesená",J332,0)</f>
        <v>0</v>
      </c>
      <c r="BH332" s="192">
        <f>IF(N332="sníž. přenesená",J332,0)</f>
        <v>0</v>
      </c>
      <c r="BI332" s="192">
        <f>IF(N332="nulová",J332,0)</f>
        <v>0</v>
      </c>
      <c r="BJ332" s="17" t="s">
        <v>26</v>
      </c>
      <c r="BK332" s="192">
        <f>ROUND(I332*H332,2)</f>
        <v>0</v>
      </c>
      <c r="BL332" s="17" t="s">
        <v>140</v>
      </c>
      <c r="BM332" s="17" t="s">
        <v>577</v>
      </c>
    </row>
    <row r="333" spans="2:65" s="11" customFormat="1" ht="13.5" x14ac:dyDescent="0.3">
      <c r="B333" s="193"/>
      <c r="C333" s="194"/>
      <c r="D333" s="195" t="s">
        <v>142</v>
      </c>
      <c r="E333" s="196" t="s">
        <v>20</v>
      </c>
      <c r="F333" s="197" t="s">
        <v>578</v>
      </c>
      <c r="G333" s="194"/>
      <c r="H333" s="198" t="s">
        <v>20</v>
      </c>
      <c r="I333" s="199"/>
      <c r="J333" s="194"/>
      <c r="K333" s="194"/>
      <c r="L333" s="200"/>
      <c r="M333" s="201"/>
      <c r="N333" s="202"/>
      <c r="O333" s="202"/>
      <c r="P333" s="202"/>
      <c r="Q333" s="202"/>
      <c r="R333" s="202"/>
      <c r="S333" s="202"/>
      <c r="T333" s="203"/>
      <c r="AT333" s="204" t="s">
        <v>142</v>
      </c>
      <c r="AU333" s="204" t="s">
        <v>81</v>
      </c>
      <c r="AV333" s="11" t="s">
        <v>26</v>
      </c>
      <c r="AW333" s="11" t="s">
        <v>37</v>
      </c>
      <c r="AX333" s="11" t="s">
        <v>73</v>
      </c>
      <c r="AY333" s="204" t="s">
        <v>134</v>
      </c>
    </row>
    <row r="334" spans="2:65" s="12" customFormat="1" ht="13.5" x14ac:dyDescent="0.3">
      <c r="B334" s="205"/>
      <c r="C334" s="206"/>
      <c r="D334" s="218" t="s">
        <v>142</v>
      </c>
      <c r="E334" s="228" t="s">
        <v>20</v>
      </c>
      <c r="F334" s="229" t="s">
        <v>579</v>
      </c>
      <c r="G334" s="206"/>
      <c r="H334" s="230">
        <v>90</v>
      </c>
      <c r="I334" s="210"/>
      <c r="J334" s="206"/>
      <c r="K334" s="206"/>
      <c r="L334" s="211"/>
      <c r="M334" s="212"/>
      <c r="N334" s="213"/>
      <c r="O334" s="213"/>
      <c r="P334" s="213"/>
      <c r="Q334" s="213"/>
      <c r="R334" s="213"/>
      <c r="S334" s="213"/>
      <c r="T334" s="214"/>
      <c r="AT334" s="215" t="s">
        <v>142</v>
      </c>
      <c r="AU334" s="215" t="s">
        <v>81</v>
      </c>
      <c r="AV334" s="12" t="s">
        <v>81</v>
      </c>
      <c r="AW334" s="12" t="s">
        <v>37</v>
      </c>
      <c r="AX334" s="12" t="s">
        <v>26</v>
      </c>
      <c r="AY334" s="215" t="s">
        <v>134</v>
      </c>
    </row>
    <row r="335" spans="2:65" s="1" customFormat="1" ht="22.5" customHeight="1" x14ac:dyDescent="0.3">
      <c r="B335" s="34"/>
      <c r="C335" s="181" t="s">
        <v>580</v>
      </c>
      <c r="D335" s="181" t="s">
        <v>136</v>
      </c>
      <c r="E335" s="182" t="s">
        <v>581</v>
      </c>
      <c r="F335" s="183" t="s">
        <v>582</v>
      </c>
      <c r="G335" s="184" t="s">
        <v>203</v>
      </c>
      <c r="H335" s="185">
        <v>1</v>
      </c>
      <c r="I335" s="186"/>
      <c r="J335" s="187">
        <f>ROUND(I335*H335,2)</f>
        <v>0</v>
      </c>
      <c r="K335" s="183" t="s">
        <v>20</v>
      </c>
      <c r="L335" s="54"/>
      <c r="M335" s="188" t="s">
        <v>20</v>
      </c>
      <c r="N335" s="189" t="s">
        <v>44</v>
      </c>
      <c r="O335" s="35"/>
      <c r="P335" s="190">
        <f>O335*H335</f>
        <v>0</v>
      </c>
      <c r="Q335" s="190">
        <v>0</v>
      </c>
      <c r="R335" s="190">
        <f>Q335*H335</f>
        <v>0</v>
      </c>
      <c r="S335" s="190">
        <v>0</v>
      </c>
      <c r="T335" s="191">
        <f>S335*H335</f>
        <v>0</v>
      </c>
      <c r="AR335" s="17" t="s">
        <v>140</v>
      </c>
      <c r="AT335" s="17" t="s">
        <v>136</v>
      </c>
      <c r="AU335" s="17" t="s">
        <v>81</v>
      </c>
      <c r="AY335" s="17" t="s">
        <v>134</v>
      </c>
      <c r="BE335" s="192">
        <f>IF(N335="základní",J335,0)</f>
        <v>0</v>
      </c>
      <c r="BF335" s="192">
        <f>IF(N335="snížená",J335,0)</f>
        <v>0</v>
      </c>
      <c r="BG335" s="192">
        <f>IF(N335="zákl. přenesená",J335,0)</f>
        <v>0</v>
      </c>
      <c r="BH335" s="192">
        <f>IF(N335="sníž. přenesená",J335,0)</f>
        <v>0</v>
      </c>
      <c r="BI335" s="192">
        <f>IF(N335="nulová",J335,0)</f>
        <v>0</v>
      </c>
      <c r="BJ335" s="17" t="s">
        <v>26</v>
      </c>
      <c r="BK335" s="192">
        <f>ROUND(I335*H335,2)</f>
        <v>0</v>
      </c>
      <c r="BL335" s="17" t="s">
        <v>140</v>
      </c>
      <c r="BM335" s="17" t="s">
        <v>543</v>
      </c>
    </row>
    <row r="336" spans="2:65" s="12" customFormat="1" ht="13.5" x14ac:dyDescent="0.3">
      <c r="B336" s="205"/>
      <c r="C336" s="206"/>
      <c r="D336" s="195" t="s">
        <v>142</v>
      </c>
      <c r="E336" s="207" t="s">
        <v>20</v>
      </c>
      <c r="F336" s="208" t="s">
        <v>583</v>
      </c>
      <c r="G336" s="206"/>
      <c r="H336" s="209">
        <v>1</v>
      </c>
      <c r="I336" s="210"/>
      <c r="J336" s="206"/>
      <c r="K336" s="206"/>
      <c r="L336" s="211"/>
      <c r="M336" s="212"/>
      <c r="N336" s="213"/>
      <c r="O336" s="213"/>
      <c r="P336" s="213"/>
      <c r="Q336" s="213"/>
      <c r="R336" s="213"/>
      <c r="S336" s="213"/>
      <c r="T336" s="214"/>
      <c r="AT336" s="215" t="s">
        <v>142</v>
      </c>
      <c r="AU336" s="215" t="s">
        <v>81</v>
      </c>
      <c r="AV336" s="12" t="s">
        <v>81</v>
      </c>
      <c r="AW336" s="12" t="s">
        <v>37</v>
      </c>
      <c r="AX336" s="12" t="s">
        <v>73</v>
      </c>
      <c r="AY336" s="215" t="s">
        <v>134</v>
      </c>
    </row>
    <row r="337" spans="2:65" s="13" customFormat="1" ht="13.5" x14ac:dyDescent="0.3">
      <c r="B337" s="216"/>
      <c r="C337" s="217"/>
      <c r="D337" s="218" t="s">
        <v>142</v>
      </c>
      <c r="E337" s="219" t="s">
        <v>20</v>
      </c>
      <c r="F337" s="220" t="s">
        <v>147</v>
      </c>
      <c r="G337" s="217"/>
      <c r="H337" s="221">
        <v>1</v>
      </c>
      <c r="I337" s="222"/>
      <c r="J337" s="217"/>
      <c r="K337" s="217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142</v>
      </c>
      <c r="AU337" s="227" t="s">
        <v>81</v>
      </c>
      <c r="AV337" s="13" t="s">
        <v>140</v>
      </c>
      <c r="AW337" s="13" t="s">
        <v>37</v>
      </c>
      <c r="AX337" s="13" t="s">
        <v>26</v>
      </c>
      <c r="AY337" s="227" t="s">
        <v>134</v>
      </c>
    </row>
    <row r="338" spans="2:65" s="1" customFormat="1" ht="22.5" customHeight="1" x14ac:dyDescent="0.3">
      <c r="B338" s="34"/>
      <c r="C338" s="234" t="s">
        <v>584</v>
      </c>
      <c r="D338" s="234" t="s">
        <v>190</v>
      </c>
      <c r="E338" s="235" t="s">
        <v>585</v>
      </c>
      <c r="F338" s="236" t="s">
        <v>586</v>
      </c>
      <c r="G338" s="237" t="s">
        <v>175</v>
      </c>
      <c r="H338" s="238">
        <v>1</v>
      </c>
      <c r="I338" s="239"/>
      <c r="J338" s="240">
        <f>ROUND(I338*H338,2)</f>
        <v>0</v>
      </c>
      <c r="K338" s="236" t="s">
        <v>20</v>
      </c>
      <c r="L338" s="241"/>
      <c r="M338" s="242" t="s">
        <v>20</v>
      </c>
      <c r="N338" s="243" t="s">
        <v>44</v>
      </c>
      <c r="O338" s="35"/>
      <c r="P338" s="190">
        <f>O338*H338</f>
        <v>0</v>
      </c>
      <c r="Q338" s="190">
        <v>8.0000000000000002E-3</v>
      </c>
      <c r="R338" s="190">
        <f>Q338*H338</f>
        <v>8.0000000000000002E-3</v>
      </c>
      <c r="S338" s="190">
        <v>0</v>
      </c>
      <c r="T338" s="191">
        <f>S338*H338</f>
        <v>0</v>
      </c>
      <c r="AR338" s="17" t="s">
        <v>178</v>
      </c>
      <c r="AT338" s="17" t="s">
        <v>190</v>
      </c>
      <c r="AU338" s="17" t="s">
        <v>81</v>
      </c>
      <c r="AY338" s="17" t="s">
        <v>134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17" t="s">
        <v>26</v>
      </c>
      <c r="BK338" s="192">
        <f>ROUND(I338*H338,2)</f>
        <v>0</v>
      </c>
      <c r="BL338" s="17" t="s">
        <v>140</v>
      </c>
      <c r="BM338" s="17" t="s">
        <v>552</v>
      </c>
    </row>
    <row r="339" spans="2:65" s="1" customFormat="1" ht="22.5" customHeight="1" x14ac:dyDescent="0.3">
      <c r="B339" s="34"/>
      <c r="C339" s="181" t="s">
        <v>587</v>
      </c>
      <c r="D339" s="181" t="s">
        <v>136</v>
      </c>
      <c r="E339" s="182" t="s">
        <v>588</v>
      </c>
      <c r="F339" s="183" t="s">
        <v>589</v>
      </c>
      <c r="G339" s="184" t="s">
        <v>175</v>
      </c>
      <c r="H339" s="185">
        <v>1</v>
      </c>
      <c r="I339" s="186"/>
      <c r="J339" s="187">
        <f>ROUND(I339*H339,2)</f>
        <v>0</v>
      </c>
      <c r="K339" s="183" t="s">
        <v>20</v>
      </c>
      <c r="L339" s="54"/>
      <c r="M339" s="188" t="s">
        <v>20</v>
      </c>
      <c r="N339" s="189" t="s">
        <v>44</v>
      </c>
      <c r="O339" s="35"/>
      <c r="P339" s="190">
        <f>O339*H339</f>
        <v>0</v>
      </c>
      <c r="Q339" s="190">
        <v>0</v>
      </c>
      <c r="R339" s="190">
        <f>Q339*H339</f>
        <v>0</v>
      </c>
      <c r="S339" s="190">
        <v>0</v>
      </c>
      <c r="T339" s="191">
        <f>S339*H339</f>
        <v>0</v>
      </c>
      <c r="AR339" s="17" t="s">
        <v>140</v>
      </c>
      <c r="AT339" s="17" t="s">
        <v>136</v>
      </c>
      <c r="AU339" s="17" t="s">
        <v>81</v>
      </c>
      <c r="AY339" s="17" t="s">
        <v>134</v>
      </c>
      <c r="BE339" s="192">
        <f>IF(N339="základní",J339,0)</f>
        <v>0</v>
      </c>
      <c r="BF339" s="192">
        <f>IF(N339="snížená",J339,0)</f>
        <v>0</v>
      </c>
      <c r="BG339" s="192">
        <f>IF(N339="zákl. přenesená",J339,0)</f>
        <v>0</v>
      </c>
      <c r="BH339" s="192">
        <f>IF(N339="sníž. přenesená",J339,0)</f>
        <v>0</v>
      </c>
      <c r="BI339" s="192">
        <f>IF(N339="nulová",J339,0)</f>
        <v>0</v>
      </c>
      <c r="BJ339" s="17" t="s">
        <v>26</v>
      </c>
      <c r="BK339" s="192">
        <f>ROUND(I339*H339,2)</f>
        <v>0</v>
      </c>
      <c r="BL339" s="17" t="s">
        <v>140</v>
      </c>
      <c r="BM339" s="17" t="s">
        <v>559</v>
      </c>
    </row>
    <row r="340" spans="2:65" s="1" customFormat="1" ht="22.5" customHeight="1" x14ac:dyDescent="0.3">
      <c r="B340" s="34"/>
      <c r="C340" s="234" t="s">
        <v>590</v>
      </c>
      <c r="D340" s="234" t="s">
        <v>190</v>
      </c>
      <c r="E340" s="235" t="s">
        <v>591</v>
      </c>
      <c r="F340" s="236" t="s">
        <v>592</v>
      </c>
      <c r="G340" s="237" t="s">
        <v>175</v>
      </c>
      <c r="H340" s="238">
        <v>1</v>
      </c>
      <c r="I340" s="239"/>
      <c r="J340" s="240">
        <f>ROUND(I340*H340,2)</f>
        <v>0</v>
      </c>
      <c r="K340" s="236" t="s">
        <v>20</v>
      </c>
      <c r="L340" s="241"/>
      <c r="M340" s="242" t="s">
        <v>20</v>
      </c>
      <c r="N340" s="243" t="s">
        <v>44</v>
      </c>
      <c r="O340" s="35"/>
      <c r="P340" s="190">
        <f>O340*H340</f>
        <v>0</v>
      </c>
      <c r="Q340" s="190">
        <v>0.08</v>
      </c>
      <c r="R340" s="190">
        <f>Q340*H340</f>
        <v>0.08</v>
      </c>
      <c r="S340" s="190">
        <v>0</v>
      </c>
      <c r="T340" s="191">
        <f>S340*H340</f>
        <v>0</v>
      </c>
      <c r="AR340" s="17" t="s">
        <v>178</v>
      </c>
      <c r="AT340" s="17" t="s">
        <v>190</v>
      </c>
      <c r="AU340" s="17" t="s">
        <v>81</v>
      </c>
      <c r="AY340" s="17" t="s">
        <v>134</v>
      </c>
      <c r="BE340" s="192">
        <f>IF(N340="základní",J340,0)</f>
        <v>0</v>
      </c>
      <c r="BF340" s="192">
        <f>IF(N340="snížená",J340,0)</f>
        <v>0</v>
      </c>
      <c r="BG340" s="192">
        <f>IF(N340="zákl. přenesená",J340,0)</f>
        <v>0</v>
      </c>
      <c r="BH340" s="192">
        <f>IF(N340="sníž. přenesená",J340,0)</f>
        <v>0</v>
      </c>
      <c r="BI340" s="192">
        <f>IF(N340="nulová",J340,0)</f>
        <v>0</v>
      </c>
      <c r="BJ340" s="17" t="s">
        <v>26</v>
      </c>
      <c r="BK340" s="192">
        <f>ROUND(I340*H340,2)</f>
        <v>0</v>
      </c>
      <c r="BL340" s="17" t="s">
        <v>140</v>
      </c>
      <c r="BM340" s="17" t="s">
        <v>567</v>
      </c>
    </row>
    <row r="341" spans="2:65" s="1" customFormat="1" ht="22.5" customHeight="1" x14ac:dyDescent="0.3">
      <c r="B341" s="34"/>
      <c r="C341" s="181" t="s">
        <v>368</v>
      </c>
      <c r="D341" s="181" t="s">
        <v>136</v>
      </c>
      <c r="E341" s="182" t="s">
        <v>593</v>
      </c>
      <c r="F341" s="183" t="s">
        <v>594</v>
      </c>
      <c r="G341" s="184" t="s">
        <v>163</v>
      </c>
      <c r="H341" s="185">
        <v>0.80800000000000005</v>
      </c>
      <c r="I341" s="186"/>
      <c r="J341" s="187">
        <f>ROUND(I341*H341,2)</f>
        <v>0</v>
      </c>
      <c r="K341" s="183" t="s">
        <v>20</v>
      </c>
      <c r="L341" s="54"/>
      <c r="M341" s="188" t="s">
        <v>20</v>
      </c>
      <c r="N341" s="189" t="s">
        <v>44</v>
      </c>
      <c r="O341" s="35"/>
      <c r="P341" s="190">
        <f>O341*H341</f>
        <v>0</v>
      </c>
      <c r="Q341" s="190">
        <v>0</v>
      </c>
      <c r="R341" s="190">
        <f>Q341*H341</f>
        <v>0</v>
      </c>
      <c r="S341" s="190">
        <v>0</v>
      </c>
      <c r="T341" s="191">
        <f>S341*H341</f>
        <v>0</v>
      </c>
      <c r="AR341" s="17" t="s">
        <v>140</v>
      </c>
      <c r="AT341" s="17" t="s">
        <v>136</v>
      </c>
      <c r="AU341" s="17" t="s">
        <v>81</v>
      </c>
      <c r="AY341" s="17" t="s">
        <v>134</v>
      </c>
      <c r="BE341" s="192">
        <f>IF(N341="základní",J341,0)</f>
        <v>0</v>
      </c>
      <c r="BF341" s="192">
        <f>IF(N341="snížená",J341,0)</f>
        <v>0</v>
      </c>
      <c r="BG341" s="192">
        <f>IF(N341="zákl. přenesená",J341,0)</f>
        <v>0</v>
      </c>
      <c r="BH341" s="192">
        <f>IF(N341="sníž. přenesená",J341,0)</f>
        <v>0</v>
      </c>
      <c r="BI341" s="192">
        <f>IF(N341="nulová",J341,0)</f>
        <v>0</v>
      </c>
      <c r="BJ341" s="17" t="s">
        <v>26</v>
      </c>
      <c r="BK341" s="192">
        <f>ROUND(I341*H341,2)</f>
        <v>0</v>
      </c>
      <c r="BL341" s="17" t="s">
        <v>140</v>
      </c>
      <c r="BM341" s="17" t="s">
        <v>580</v>
      </c>
    </row>
    <row r="342" spans="2:65" s="10" customFormat="1" ht="29.85" customHeight="1" x14ac:dyDescent="0.3">
      <c r="B342" s="164"/>
      <c r="C342" s="165"/>
      <c r="D342" s="178" t="s">
        <v>72</v>
      </c>
      <c r="E342" s="179" t="s">
        <v>595</v>
      </c>
      <c r="F342" s="179" t="s">
        <v>596</v>
      </c>
      <c r="G342" s="165"/>
      <c r="H342" s="165"/>
      <c r="I342" s="168"/>
      <c r="J342" s="180">
        <f>BK342</f>
        <v>0</v>
      </c>
      <c r="K342" s="165"/>
      <c r="L342" s="170"/>
      <c r="M342" s="171"/>
      <c r="N342" s="172"/>
      <c r="O342" s="172"/>
      <c r="P342" s="173">
        <f>SUM(P343:P347)</f>
        <v>0</v>
      </c>
      <c r="Q342" s="172"/>
      <c r="R342" s="173">
        <f>SUM(R343:R347)</f>
        <v>0.1173772</v>
      </c>
      <c r="S342" s="172"/>
      <c r="T342" s="174">
        <f>SUM(T343:T347)</f>
        <v>0</v>
      </c>
      <c r="AR342" s="175" t="s">
        <v>81</v>
      </c>
      <c r="AT342" s="176" t="s">
        <v>72</v>
      </c>
      <c r="AU342" s="176" t="s">
        <v>26</v>
      </c>
      <c r="AY342" s="175" t="s">
        <v>134</v>
      </c>
      <c r="BK342" s="177">
        <f>SUM(BK343:BK347)</f>
        <v>0</v>
      </c>
    </row>
    <row r="343" spans="2:65" s="1" customFormat="1" ht="22.5" customHeight="1" x14ac:dyDescent="0.3">
      <c r="B343" s="34"/>
      <c r="C343" s="181" t="s">
        <v>597</v>
      </c>
      <c r="D343" s="181" t="s">
        <v>136</v>
      </c>
      <c r="E343" s="182" t="s">
        <v>598</v>
      </c>
      <c r="F343" s="183" t="s">
        <v>599</v>
      </c>
      <c r="G343" s="184" t="s">
        <v>197</v>
      </c>
      <c r="H343" s="185">
        <v>25.2</v>
      </c>
      <c r="I343" s="186"/>
      <c r="J343" s="187">
        <f>ROUND(I343*H343,2)</f>
        <v>0</v>
      </c>
      <c r="K343" s="183" t="s">
        <v>20</v>
      </c>
      <c r="L343" s="54"/>
      <c r="M343" s="188" t="s">
        <v>20</v>
      </c>
      <c r="N343" s="189" t="s">
        <v>44</v>
      </c>
      <c r="O343" s="35"/>
      <c r="P343" s="190">
        <f>O343*H343</f>
        <v>0</v>
      </c>
      <c r="Q343" s="190">
        <v>2.9999999999999997E-4</v>
      </c>
      <c r="R343" s="190">
        <f>Q343*H343</f>
        <v>7.559999999999999E-3</v>
      </c>
      <c r="S343" s="190">
        <v>0</v>
      </c>
      <c r="T343" s="191">
        <f>S343*H343</f>
        <v>0</v>
      </c>
      <c r="AR343" s="17" t="s">
        <v>204</v>
      </c>
      <c r="AT343" s="17" t="s">
        <v>136</v>
      </c>
      <c r="AU343" s="17" t="s">
        <v>81</v>
      </c>
      <c r="AY343" s="17" t="s">
        <v>134</v>
      </c>
      <c r="BE343" s="192">
        <f>IF(N343="základní",J343,0)</f>
        <v>0</v>
      </c>
      <c r="BF343" s="192">
        <f>IF(N343="snížená",J343,0)</f>
        <v>0</v>
      </c>
      <c r="BG343" s="192">
        <f>IF(N343="zákl. přenesená",J343,0)</f>
        <v>0</v>
      </c>
      <c r="BH343" s="192">
        <f>IF(N343="sníž. přenesená",J343,0)</f>
        <v>0</v>
      </c>
      <c r="BI343" s="192">
        <f>IF(N343="nulová",J343,0)</f>
        <v>0</v>
      </c>
      <c r="BJ343" s="17" t="s">
        <v>26</v>
      </c>
      <c r="BK343" s="192">
        <f>ROUND(I343*H343,2)</f>
        <v>0</v>
      </c>
      <c r="BL343" s="17" t="s">
        <v>204</v>
      </c>
      <c r="BM343" s="17" t="s">
        <v>600</v>
      </c>
    </row>
    <row r="344" spans="2:65" s="12" customFormat="1" ht="13.5" x14ac:dyDescent="0.3">
      <c r="B344" s="205"/>
      <c r="C344" s="206"/>
      <c r="D344" s="218" t="s">
        <v>142</v>
      </c>
      <c r="E344" s="228" t="s">
        <v>20</v>
      </c>
      <c r="F344" s="229" t="s">
        <v>601</v>
      </c>
      <c r="G344" s="206"/>
      <c r="H344" s="230">
        <v>25.2</v>
      </c>
      <c r="I344" s="210"/>
      <c r="J344" s="206"/>
      <c r="K344" s="206"/>
      <c r="L344" s="211"/>
      <c r="M344" s="212"/>
      <c r="N344" s="213"/>
      <c r="O344" s="213"/>
      <c r="P344" s="213"/>
      <c r="Q344" s="213"/>
      <c r="R344" s="213"/>
      <c r="S344" s="213"/>
      <c r="T344" s="214"/>
      <c r="AT344" s="215" t="s">
        <v>142</v>
      </c>
      <c r="AU344" s="215" t="s">
        <v>81</v>
      </c>
      <c r="AV344" s="12" t="s">
        <v>81</v>
      </c>
      <c r="AW344" s="12" t="s">
        <v>37</v>
      </c>
      <c r="AX344" s="12" t="s">
        <v>26</v>
      </c>
      <c r="AY344" s="215" t="s">
        <v>134</v>
      </c>
    </row>
    <row r="345" spans="2:65" s="1" customFormat="1" ht="22.5" customHeight="1" x14ac:dyDescent="0.3">
      <c r="B345" s="34"/>
      <c r="C345" s="181" t="s">
        <v>377</v>
      </c>
      <c r="D345" s="181" t="s">
        <v>136</v>
      </c>
      <c r="E345" s="182" t="s">
        <v>602</v>
      </c>
      <c r="F345" s="183" t="s">
        <v>603</v>
      </c>
      <c r="G345" s="184" t="s">
        <v>203</v>
      </c>
      <c r="H345" s="185">
        <v>37.868000000000002</v>
      </c>
      <c r="I345" s="186"/>
      <c r="J345" s="187">
        <f>ROUND(I345*H345,2)</f>
        <v>0</v>
      </c>
      <c r="K345" s="183" t="s">
        <v>20</v>
      </c>
      <c r="L345" s="54"/>
      <c r="M345" s="188" t="s">
        <v>20</v>
      </c>
      <c r="N345" s="189" t="s">
        <v>44</v>
      </c>
      <c r="O345" s="35"/>
      <c r="P345" s="190">
        <f>O345*H345</f>
        <v>0</v>
      </c>
      <c r="Q345" s="190">
        <v>2.8999999999999998E-3</v>
      </c>
      <c r="R345" s="190">
        <f>Q345*H345</f>
        <v>0.1098172</v>
      </c>
      <c r="S345" s="190">
        <v>0</v>
      </c>
      <c r="T345" s="191">
        <f>S345*H345</f>
        <v>0</v>
      </c>
      <c r="AR345" s="17" t="s">
        <v>204</v>
      </c>
      <c r="AT345" s="17" t="s">
        <v>136</v>
      </c>
      <c r="AU345" s="17" t="s">
        <v>81</v>
      </c>
      <c r="AY345" s="17" t="s">
        <v>134</v>
      </c>
      <c r="BE345" s="192">
        <f>IF(N345="základní",J345,0)</f>
        <v>0</v>
      </c>
      <c r="BF345" s="192">
        <f>IF(N345="snížená",J345,0)</f>
        <v>0</v>
      </c>
      <c r="BG345" s="192">
        <f>IF(N345="zákl. přenesená",J345,0)</f>
        <v>0</v>
      </c>
      <c r="BH345" s="192">
        <f>IF(N345="sníž. přenesená",J345,0)</f>
        <v>0</v>
      </c>
      <c r="BI345" s="192">
        <f>IF(N345="nulová",J345,0)</f>
        <v>0</v>
      </c>
      <c r="BJ345" s="17" t="s">
        <v>26</v>
      </c>
      <c r="BK345" s="192">
        <f>ROUND(I345*H345,2)</f>
        <v>0</v>
      </c>
      <c r="BL345" s="17" t="s">
        <v>204</v>
      </c>
      <c r="BM345" s="17" t="s">
        <v>604</v>
      </c>
    </row>
    <row r="346" spans="2:65" s="12" customFormat="1" ht="13.5" x14ac:dyDescent="0.3">
      <c r="B346" s="205"/>
      <c r="C346" s="206"/>
      <c r="D346" s="218" t="s">
        <v>142</v>
      </c>
      <c r="E346" s="228" t="s">
        <v>20</v>
      </c>
      <c r="F346" s="229" t="s">
        <v>605</v>
      </c>
      <c r="G346" s="206"/>
      <c r="H346" s="230">
        <v>37.868000000000002</v>
      </c>
      <c r="I346" s="210"/>
      <c r="J346" s="206"/>
      <c r="K346" s="206"/>
      <c r="L346" s="211"/>
      <c r="M346" s="212"/>
      <c r="N346" s="213"/>
      <c r="O346" s="213"/>
      <c r="P346" s="213"/>
      <c r="Q346" s="213"/>
      <c r="R346" s="213"/>
      <c r="S346" s="213"/>
      <c r="T346" s="214"/>
      <c r="AT346" s="215" t="s">
        <v>142</v>
      </c>
      <c r="AU346" s="215" t="s">
        <v>81</v>
      </c>
      <c r="AV346" s="12" t="s">
        <v>81</v>
      </c>
      <c r="AW346" s="12" t="s">
        <v>37</v>
      </c>
      <c r="AX346" s="12" t="s">
        <v>26</v>
      </c>
      <c r="AY346" s="215" t="s">
        <v>134</v>
      </c>
    </row>
    <row r="347" spans="2:65" s="1" customFormat="1" ht="22.5" customHeight="1" x14ac:dyDescent="0.3">
      <c r="B347" s="34"/>
      <c r="C347" s="181" t="s">
        <v>606</v>
      </c>
      <c r="D347" s="181" t="s">
        <v>136</v>
      </c>
      <c r="E347" s="182" t="s">
        <v>607</v>
      </c>
      <c r="F347" s="183" t="s">
        <v>608</v>
      </c>
      <c r="G347" s="184" t="s">
        <v>163</v>
      </c>
      <c r="H347" s="185">
        <v>0.11700000000000001</v>
      </c>
      <c r="I347" s="186"/>
      <c r="J347" s="187">
        <f>ROUND(I347*H347,2)</f>
        <v>0</v>
      </c>
      <c r="K347" s="183" t="s">
        <v>20</v>
      </c>
      <c r="L347" s="54"/>
      <c r="M347" s="188" t="s">
        <v>20</v>
      </c>
      <c r="N347" s="189" t="s">
        <v>44</v>
      </c>
      <c r="O347" s="35"/>
      <c r="P347" s="190">
        <f>O347*H347</f>
        <v>0</v>
      </c>
      <c r="Q347" s="190">
        <v>0</v>
      </c>
      <c r="R347" s="190">
        <f>Q347*H347</f>
        <v>0</v>
      </c>
      <c r="S347" s="190">
        <v>0</v>
      </c>
      <c r="T347" s="191">
        <f>S347*H347</f>
        <v>0</v>
      </c>
      <c r="AR347" s="17" t="s">
        <v>140</v>
      </c>
      <c r="AT347" s="17" t="s">
        <v>136</v>
      </c>
      <c r="AU347" s="17" t="s">
        <v>81</v>
      </c>
      <c r="AY347" s="17" t="s">
        <v>134</v>
      </c>
      <c r="BE347" s="192">
        <f>IF(N347="základní",J347,0)</f>
        <v>0</v>
      </c>
      <c r="BF347" s="192">
        <f>IF(N347="snížená",J347,0)</f>
        <v>0</v>
      </c>
      <c r="BG347" s="192">
        <f>IF(N347="zákl. přenesená",J347,0)</f>
        <v>0</v>
      </c>
      <c r="BH347" s="192">
        <f>IF(N347="sníž. přenesená",J347,0)</f>
        <v>0</v>
      </c>
      <c r="BI347" s="192">
        <f>IF(N347="nulová",J347,0)</f>
        <v>0</v>
      </c>
      <c r="BJ347" s="17" t="s">
        <v>26</v>
      </c>
      <c r="BK347" s="192">
        <f>ROUND(I347*H347,2)</f>
        <v>0</v>
      </c>
      <c r="BL347" s="17" t="s">
        <v>140</v>
      </c>
      <c r="BM347" s="17" t="s">
        <v>368</v>
      </c>
    </row>
    <row r="348" spans="2:65" s="10" customFormat="1" ht="29.85" customHeight="1" x14ac:dyDescent="0.3">
      <c r="B348" s="164"/>
      <c r="C348" s="165"/>
      <c r="D348" s="178" t="s">
        <v>72</v>
      </c>
      <c r="E348" s="179" t="s">
        <v>609</v>
      </c>
      <c r="F348" s="179" t="s">
        <v>610</v>
      </c>
      <c r="G348" s="165"/>
      <c r="H348" s="165"/>
      <c r="I348" s="168"/>
      <c r="J348" s="180">
        <f>BK348</f>
        <v>0</v>
      </c>
      <c r="K348" s="165"/>
      <c r="L348" s="170"/>
      <c r="M348" s="171"/>
      <c r="N348" s="172"/>
      <c r="O348" s="172"/>
      <c r="P348" s="173">
        <f>SUM(P349:P354)</f>
        <v>0</v>
      </c>
      <c r="Q348" s="172"/>
      <c r="R348" s="173">
        <f>SUM(R349:R354)</f>
        <v>8.88012E-3</v>
      </c>
      <c r="S348" s="172"/>
      <c r="T348" s="174">
        <f>SUM(T349:T354)</f>
        <v>0</v>
      </c>
      <c r="AR348" s="175" t="s">
        <v>81</v>
      </c>
      <c r="AT348" s="176" t="s">
        <v>72</v>
      </c>
      <c r="AU348" s="176" t="s">
        <v>26</v>
      </c>
      <c r="AY348" s="175" t="s">
        <v>134</v>
      </c>
      <c r="BK348" s="177">
        <f>SUM(BK349:BK354)</f>
        <v>0</v>
      </c>
    </row>
    <row r="349" spans="2:65" s="1" customFormat="1" ht="22.5" customHeight="1" x14ac:dyDescent="0.3">
      <c r="B349" s="34"/>
      <c r="C349" s="181" t="s">
        <v>611</v>
      </c>
      <c r="D349" s="181" t="s">
        <v>136</v>
      </c>
      <c r="E349" s="182" t="s">
        <v>612</v>
      </c>
      <c r="F349" s="183" t="s">
        <v>613</v>
      </c>
      <c r="G349" s="184" t="s">
        <v>203</v>
      </c>
      <c r="H349" s="185">
        <v>74.001000000000005</v>
      </c>
      <c r="I349" s="186"/>
      <c r="J349" s="187">
        <f>ROUND(I349*H349,2)</f>
        <v>0</v>
      </c>
      <c r="K349" s="183" t="s">
        <v>20</v>
      </c>
      <c r="L349" s="54"/>
      <c r="M349" s="188" t="s">
        <v>20</v>
      </c>
      <c r="N349" s="189" t="s">
        <v>44</v>
      </c>
      <c r="O349" s="35"/>
      <c r="P349" s="190">
        <f>O349*H349</f>
        <v>0</v>
      </c>
      <c r="Q349" s="190">
        <v>0</v>
      </c>
      <c r="R349" s="190">
        <f>Q349*H349</f>
        <v>0</v>
      </c>
      <c r="S349" s="190">
        <v>0</v>
      </c>
      <c r="T349" s="191">
        <f>S349*H349</f>
        <v>0</v>
      </c>
      <c r="AR349" s="17" t="s">
        <v>204</v>
      </c>
      <c r="AT349" s="17" t="s">
        <v>136</v>
      </c>
      <c r="AU349" s="17" t="s">
        <v>81</v>
      </c>
      <c r="AY349" s="17" t="s">
        <v>134</v>
      </c>
      <c r="BE349" s="192">
        <f>IF(N349="základní",J349,0)</f>
        <v>0</v>
      </c>
      <c r="BF349" s="192">
        <f>IF(N349="snížená",J349,0)</f>
        <v>0</v>
      </c>
      <c r="BG349" s="192">
        <f>IF(N349="zákl. přenesená",J349,0)</f>
        <v>0</v>
      </c>
      <c r="BH349" s="192">
        <f>IF(N349="sníž. přenesená",J349,0)</f>
        <v>0</v>
      </c>
      <c r="BI349" s="192">
        <f>IF(N349="nulová",J349,0)</f>
        <v>0</v>
      </c>
      <c r="BJ349" s="17" t="s">
        <v>26</v>
      </c>
      <c r="BK349" s="192">
        <f>ROUND(I349*H349,2)</f>
        <v>0</v>
      </c>
      <c r="BL349" s="17" t="s">
        <v>204</v>
      </c>
      <c r="BM349" s="17" t="s">
        <v>614</v>
      </c>
    </row>
    <row r="350" spans="2:65" s="12" customFormat="1" ht="13.5" x14ac:dyDescent="0.3">
      <c r="B350" s="205"/>
      <c r="C350" s="206"/>
      <c r="D350" s="195" t="s">
        <v>142</v>
      </c>
      <c r="E350" s="207" t="s">
        <v>20</v>
      </c>
      <c r="F350" s="208" t="s">
        <v>615</v>
      </c>
      <c r="G350" s="206"/>
      <c r="H350" s="209">
        <v>30</v>
      </c>
      <c r="I350" s="210"/>
      <c r="J350" s="206"/>
      <c r="K350" s="206"/>
      <c r="L350" s="211"/>
      <c r="M350" s="212"/>
      <c r="N350" s="213"/>
      <c r="O350" s="213"/>
      <c r="P350" s="213"/>
      <c r="Q350" s="213"/>
      <c r="R350" s="213"/>
      <c r="S350" s="213"/>
      <c r="T350" s="214"/>
      <c r="AT350" s="215" t="s">
        <v>142</v>
      </c>
      <c r="AU350" s="215" t="s">
        <v>81</v>
      </c>
      <c r="AV350" s="12" t="s">
        <v>81</v>
      </c>
      <c r="AW350" s="12" t="s">
        <v>37</v>
      </c>
      <c r="AX350" s="12" t="s">
        <v>73</v>
      </c>
      <c r="AY350" s="215" t="s">
        <v>134</v>
      </c>
    </row>
    <row r="351" spans="2:65" s="12" customFormat="1" ht="13.5" x14ac:dyDescent="0.3">
      <c r="B351" s="205"/>
      <c r="C351" s="206"/>
      <c r="D351" s="195" t="s">
        <v>142</v>
      </c>
      <c r="E351" s="207" t="s">
        <v>20</v>
      </c>
      <c r="F351" s="208" t="s">
        <v>616</v>
      </c>
      <c r="G351" s="206"/>
      <c r="H351" s="209">
        <v>41.328000000000003</v>
      </c>
      <c r="I351" s="210"/>
      <c r="J351" s="206"/>
      <c r="K351" s="206"/>
      <c r="L351" s="211"/>
      <c r="M351" s="212"/>
      <c r="N351" s="213"/>
      <c r="O351" s="213"/>
      <c r="P351" s="213"/>
      <c r="Q351" s="213"/>
      <c r="R351" s="213"/>
      <c r="S351" s="213"/>
      <c r="T351" s="214"/>
      <c r="AT351" s="215" t="s">
        <v>142</v>
      </c>
      <c r="AU351" s="215" t="s">
        <v>81</v>
      </c>
      <c r="AV351" s="12" t="s">
        <v>81</v>
      </c>
      <c r="AW351" s="12" t="s">
        <v>37</v>
      </c>
      <c r="AX351" s="12" t="s">
        <v>73</v>
      </c>
      <c r="AY351" s="215" t="s">
        <v>134</v>
      </c>
    </row>
    <row r="352" spans="2:65" s="12" customFormat="1" ht="13.5" x14ac:dyDescent="0.3">
      <c r="B352" s="205"/>
      <c r="C352" s="206"/>
      <c r="D352" s="195" t="s">
        <v>142</v>
      </c>
      <c r="E352" s="207" t="s">
        <v>20</v>
      </c>
      <c r="F352" s="208" t="s">
        <v>617</v>
      </c>
      <c r="G352" s="206"/>
      <c r="H352" s="209">
        <v>2.673</v>
      </c>
      <c r="I352" s="210"/>
      <c r="J352" s="206"/>
      <c r="K352" s="206"/>
      <c r="L352" s="211"/>
      <c r="M352" s="212"/>
      <c r="N352" s="213"/>
      <c r="O352" s="213"/>
      <c r="P352" s="213"/>
      <c r="Q352" s="213"/>
      <c r="R352" s="213"/>
      <c r="S352" s="213"/>
      <c r="T352" s="214"/>
      <c r="AT352" s="215" t="s">
        <v>142</v>
      </c>
      <c r="AU352" s="215" t="s">
        <v>81</v>
      </c>
      <c r="AV352" s="12" t="s">
        <v>81</v>
      </c>
      <c r="AW352" s="12" t="s">
        <v>37</v>
      </c>
      <c r="AX352" s="12" t="s">
        <v>73</v>
      </c>
      <c r="AY352" s="215" t="s">
        <v>134</v>
      </c>
    </row>
    <row r="353" spans="2:65" s="13" customFormat="1" ht="13.5" x14ac:dyDescent="0.3">
      <c r="B353" s="216"/>
      <c r="C353" s="217"/>
      <c r="D353" s="218" t="s">
        <v>142</v>
      </c>
      <c r="E353" s="219" t="s">
        <v>20</v>
      </c>
      <c r="F353" s="220" t="s">
        <v>147</v>
      </c>
      <c r="G353" s="217"/>
      <c r="H353" s="221">
        <v>74.001000000000005</v>
      </c>
      <c r="I353" s="222"/>
      <c r="J353" s="217"/>
      <c r="K353" s="217"/>
      <c r="L353" s="223"/>
      <c r="M353" s="224"/>
      <c r="N353" s="225"/>
      <c r="O353" s="225"/>
      <c r="P353" s="225"/>
      <c r="Q353" s="225"/>
      <c r="R353" s="225"/>
      <c r="S353" s="225"/>
      <c r="T353" s="226"/>
      <c r="AT353" s="227" t="s">
        <v>142</v>
      </c>
      <c r="AU353" s="227" t="s">
        <v>81</v>
      </c>
      <c r="AV353" s="13" t="s">
        <v>140</v>
      </c>
      <c r="AW353" s="13" t="s">
        <v>37</v>
      </c>
      <c r="AX353" s="13" t="s">
        <v>26</v>
      </c>
      <c r="AY353" s="227" t="s">
        <v>134</v>
      </c>
    </row>
    <row r="354" spans="2:65" s="1" customFormat="1" ht="22.5" customHeight="1" x14ac:dyDescent="0.3">
      <c r="B354" s="34"/>
      <c r="C354" s="181" t="s">
        <v>618</v>
      </c>
      <c r="D354" s="181" t="s">
        <v>136</v>
      </c>
      <c r="E354" s="182" t="s">
        <v>619</v>
      </c>
      <c r="F354" s="183" t="s">
        <v>620</v>
      </c>
      <c r="G354" s="184" t="s">
        <v>203</v>
      </c>
      <c r="H354" s="185">
        <v>74.001000000000005</v>
      </c>
      <c r="I354" s="186"/>
      <c r="J354" s="187">
        <f>ROUND(I354*H354,2)</f>
        <v>0</v>
      </c>
      <c r="K354" s="183" t="s">
        <v>20</v>
      </c>
      <c r="L354" s="54"/>
      <c r="M354" s="188" t="s">
        <v>20</v>
      </c>
      <c r="N354" s="189" t="s">
        <v>44</v>
      </c>
      <c r="O354" s="35"/>
      <c r="P354" s="190">
        <f>O354*H354</f>
        <v>0</v>
      </c>
      <c r="Q354" s="190">
        <v>1.2E-4</v>
      </c>
      <c r="R354" s="190">
        <f>Q354*H354</f>
        <v>8.88012E-3</v>
      </c>
      <c r="S354" s="190">
        <v>0</v>
      </c>
      <c r="T354" s="191">
        <f>S354*H354</f>
        <v>0</v>
      </c>
      <c r="AR354" s="17" t="s">
        <v>204</v>
      </c>
      <c r="AT354" s="17" t="s">
        <v>136</v>
      </c>
      <c r="AU354" s="17" t="s">
        <v>81</v>
      </c>
      <c r="AY354" s="17" t="s">
        <v>134</v>
      </c>
      <c r="BE354" s="192">
        <f>IF(N354="základní",J354,0)</f>
        <v>0</v>
      </c>
      <c r="BF354" s="192">
        <f>IF(N354="snížená",J354,0)</f>
        <v>0</v>
      </c>
      <c r="BG354" s="192">
        <f>IF(N354="zákl. přenesená",J354,0)</f>
        <v>0</v>
      </c>
      <c r="BH354" s="192">
        <f>IF(N354="sníž. přenesená",J354,0)</f>
        <v>0</v>
      </c>
      <c r="BI354" s="192">
        <f>IF(N354="nulová",J354,0)</f>
        <v>0</v>
      </c>
      <c r="BJ354" s="17" t="s">
        <v>26</v>
      </c>
      <c r="BK354" s="192">
        <f>ROUND(I354*H354,2)</f>
        <v>0</v>
      </c>
      <c r="BL354" s="17" t="s">
        <v>204</v>
      </c>
      <c r="BM354" s="17" t="s">
        <v>621</v>
      </c>
    </row>
    <row r="355" spans="2:65" s="10" customFormat="1" ht="29.85" customHeight="1" x14ac:dyDescent="0.3">
      <c r="B355" s="164"/>
      <c r="C355" s="165"/>
      <c r="D355" s="178" t="s">
        <v>72</v>
      </c>
      <c r="E355" s="179" t="s">
        <v>622</v>
      </c>
      <c r="F355" s="179" t="s">
        <v>623</v>
      </c>
      <c r="G355" s="165"/>
      <c r="H355" s="165"/>
      <c r="I355" s="168"/>
      <c r="J355" s="180">
        <f>BK355</f>
        <v>0</v>
      </c>
      <c r="K355" s="165"/>
      <c r="L355" s="170"/>
      <c r="M355" s="171"/>
      <c r="N355" s="172"/>
      <c r="O355" s="172"/>
      <c r="P355" s="173">
        <f>SUM(P356:P362)</f>
        <v>0</v>
      </c>
      <c r="Q355" s="172"/>
      <c r="R355" s="173">
        <f>SUM(R356:R362)</f>
        <v>0</v>
      </c>
      <c r="S355" s="172"/>
      <c r="T355" s="174">
        <f>SUM(T356:T362)</f>
        <v>0</v>
      </c>
      <c r="AR355" s="175" t="s">
        <v>81</v>
      </c>
      <c r="AT355" s="176" t="s">
        <v>72</v>
      </c>
      <c r="AU355" s="176" t="s">
        <v>26</v>
      </c>
      <c r="AY355" s="175" t="s">
        <v>134</v>
      </c>
      <c r="BK355" s="177">
        <f>SUM(BK356:BK362)</f>
        <v>0</v>
      </c>
    </row>
    <row r="356" spans="2:65" s="1" customFormat="1" ht="22.5" customHeight="1" x14ac:dyDescent="0.3">
      <c r="B356" s="34"/>
      <c r="C356" s="181" t="s">
        <v>624</v>
      </c>
      <c r="D356" s="181" t="s">
        <v>136</v>
      </c>
      <c r="E356" s="182" t="s">
        <v>625</v>
      </c>
      <c r="F356" s="183" t="s">
        <v>626</v>
      </c>
      <c r="G356" s="184" t="s">
        <v>203</v>
      </c>
      <c r="H356" s="185">
        <v>81.406000000000006</v>
      </c>
      <c r="I356" s="186"/>
      <c r="J356" s="187">
        <f>ROUND(I356*H356,2)</f>
        <v>0</v>
      </c>
      <c r="K356" s="183" t="s">
        <v>20</v>
      </c>
      <c r="L356" s="54"/>
      <c r="M356" s="188" t="s">
        <v>20</v>
      </c>
      <c r="N356" s="189" t="s">
        <v>44</v>
      </c>
      <c r="O356" s="35"/>
      <c r="P356" s="190">
        <f>O356*H356</f>
        <v>0</v>
      </c>
      <c r="Q356" s="190">
        <v>0</v>
      </c>
      <c r="R356" s="190">
        <f>Q356*H356</f>
        <v>0</v>
      </c>
      <c r="S356" s="190">
        <v>0</v>
      </c>
      <c r="T356" s="191">
        <f>S356*H356</f>
        <v>0</v>
      </c>
      <c r="AR356" s="17" t="s">
        <v>204</v>
      </c>
      <c r="AT356" s="17" t="s">
        <v>136</v>
      </c>
      <c r="AU356" s="17" t="s">
        <v>81</v>
      </c>
      <c r="AY356" s="17" t="s">
        <v>134</v>
      </c>
      <c r="BE356" s="192">
        <f>IF(N356="základní",J356,0)</f>
        <v>0</v>
      </c>
      <c r="BF356" s="192">
        <f>IF(N356="snížená",J356,0)</f>
        <v>0</v>
      </c>
      <c r="BG356" s="192">
        <f>IF(N356="zákl. přenesená",J356,0)</f>
        <v>0</v>
      </c>
      <c r="BH356" s="192">
        <f>IF(N356="sníž. přenesená",J356,0)</f>
        <v>0</v>
      </c>
      <c r="BI356" s="192">
        <f>IF(N356="nulová",J356,0)</f>
        <v>0</v>
      </c>
      <c r="BJ356" s="17" t="s">
        <v>26</v>
      </c>
      <c r="BK356" s="192">
        <f>ROUND(I356*H356,2)</f>
        <v>0</v>
      </c>
      <c r="BL356" s="17" t="s">
        <v>204</v>
      </c>
      <c r="BM356" s="17" t="s">
        <v>627</v>
      </c>
    </row>
    <row r="357" spans="2:65" s="11" customFormat="1" ht="13.5" x14ac:dyDescent="0.3">
      <c r="B357" s="193"/>
      <c r="C357" s="194"/>
      <c r="D357" s="195" t="s">
        <v>142</v>
      </c>
      <c r="E357" s="196" t="s">
        <v>20</v>
      </c>
      <c r="F357" s="197" t="s">
        <v>628</v>
      </c>
      <c r="G357" s="194"/>
      <c r="H357" s="198" t="s">
        <v>20</v>
      </c>
      <c r="I357" s="199"/>
      <c r="J357" s="194"/>
      <c r="K357" s="194"/>
      <c r="L357" s="200"/>
      <c r="M357" s="201"/>
      <c r="N357" s="202"/>
      <c r="O357" s="202"/>
      <c r="P357" s="202"/>
      <c r="Q357" s="202"/>
      <c r="R357" s="202"/>
      <c r="S357" s="202"/>
      <c r="T357" s="203"/>
      <c r="AT357" s="204" t="s">
        <v>142</v>
      </c>
      <c r="AU357" s="204" t="s">
        <v>81</v>
      </c>
      <c r="AV357" s="11" t="s">
        <v>26</v>
      </c>
      <c r="AW357" s="11" t="s">
        <v>37</v>
      </c>
      <c r="AX357" s="11" t="s">
        <v>73</v>
      </c>
      <c r="AY357" s="204" t="s">
        <v>134</v>
      </c>
    </row>
    <row r="358" spans="2:65" s="12" customFormat="1" ht="13.5" x14ac:dyDescent="0.3">
      <c r="B358" s="205"/>
      <c r="C358" s="206"/>
      <c r="D358" s="195" t="s">
        <v>142</v>
      </c>
      <c r="E358" s="207" t="s">
        <v>20</v>
      </c>
      <c r="F358" s="208" t="s">
        <v>629</v>
      </c>
      <c r="G358" s="206"/>
      <c r="H358" s="209">
        <v>43.537999999999997</v>
      </c>
      <c r="I358" s="210"/>
      <c r="J358" s="206"/>
      <c r="K358" s="206"/>
      <c r="L358" s="211"/>
      <c r="M358" s="212"/>
      <c r="N358" s="213"/>
      <c r="O358" s="213"/>
      <c r="P358" s="213"/>
      <c r="Q358" s="213"/>
      <c r="R358" s="213"/>
      <c r="S358" s="213"/>
      <c r="T358" s="214"/>
      <c r="AT358" s="215" t="s">
        <v>142</v>
      </c>
      <c r="AU358" s="215" t="s">
        <v>81</v>
      </c>
      <c r="AV358" s="12" t="s">
        <v>81</v>
      </c>
      <c r="AW358" s="12" t="s">
        <v>37</v>
      </c>
      <c r="AX358" s="12" t="s">
        <v>73</v>
      </c>
      <c r="AY358" s="215" t="s">
        <v>134</v>
      </c>
    </row>
    <row r="359" spans="2:65" s="11" customFormat="1" ht="13.5" x14ac:dyDescent="0.3">
      <c r="B359" s="193"/>
      <c r="C359" s="194"/>
      <c r="D359" s="195" t="s">
        <v>142</v>
      </c>
      <c r="E359" s="196" t="s">
        <v>20</v>
      </c>
      <c r="F359" s="197" t="s">
        <v>630</v>
      </c>
      <c r="G359" s="194"/>
      <c r="H359" s="198" t="s">
        <v>20</v>
      </c>
      <c r="I359" s="199"/>
      <c r="J359" s="194"/>
      <c r="K359" s="194"/>
      <c r="L359" s="200"/>
      <c r="M359" s="201"/>
      <c r="N359" s="202"/>
      <c r="O359" s="202"/>
      <c r="P359" s="202"/>
      <c r="Q359" s="202"/>
      <c r="R359" s="202"/>
      <c r="S359" s="202"/>
      <c r="T359" s="203"/>
      <c r="AT359" s="204" t="s">
        <v>142</v>
      </c>
      <c r="AU359" s="204" t="s">
        <v>81</v>
      </c>
      <c r="AV359" s="11" t="s">
        <v>26</v>
      </c>
      <c r="AW359" s="11" t="s">
        <v>37</v>
      </c>
      <c r="AX359" s="11" t="s">
        <v>73</v>
      </c>
      <c r="AY359" s="204" t="s">
        <v>134</v>
      </c>
    </row>
    <row r="360" spans="2:65" s="12" customFormat="1" ht="13.5" x14ac:dyDescent="0.3">
      <c r="B360" s="205"/>
      <c r="C360" s="206"/>
      <c r="D360" s="195" t="s">
        <v>142</v>
      </c>
      <c r="E360" s="207" t="s">
        <v>20</v>
      </c>
      <c r="F360" s="208" t="s">
        <v>605</v>
      </c>
      <c r="G360" s="206"/>
      <c r="H360" s="209">
        <v>37.868000000000002</v>
      </c>
      <c r="I360" s="210"/>
      <c r="J360" s="206"/>
      <c r="K360" s="206"/>
      <c r="L360" s="211"/>
      <c r="M360" s="212"/>
      <c r="N360" s="213"/>
      <c r="O360" s="213"/>
      <c r="P360" s="213"/>
      <c r="Q360" s="213"/>
      <c r="R360" s="213"/>
      <c r="S360" s="213"/>
      <c r="T360" s="214"/>
      <c r="AT360" s="215" t="s">
        <v>142</v>
      </c>
      <c r="AU360" s="215" t="s">
        <v>81</v>
      </c>
      <c r="AV360" s="12" t="s">
        <v>81</v>
      </c>
      <c r="AW360" s="12" t="s">
        <v>37</v>
      </c>
      <c r="AX360" s="12" t="s">
        <v>73</v>
      </c>
      <c r="AY360" s="215" t="s">
        <v>134</v>
      </c>
    </row>
    <row r="361" spans="2:65" s="13" customFormat="1" ht="13.5" x14ac:dyDescent="0.3">
      <c r="B361" s="216"/>
      <c r="C361" s="217"/>
      <c r="D361" s="218" t="s">
        <v>142</v>
      </c>
      <c r="E361" s="219" t="s">
        <v>20</v>
      </c>
      <c r="F361" s="220" t="s">
        <v>147</v>
      </c>
      <c r="G361" s="217"/>
      <c r="H361" s="221">
        <v>81.406000000000006</v>
      </c>
      <c r="I361" s="222"/>
      <c r="J361" s="217"/>
      <c r="K361" s="217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142</v>
      </c>
      <c r="AU361" s="227" t="s">
        <v>81</v>
      </c>
      <c r="AV361" s="13" t="s">
        <v>140</v>
      </c>
      <c r="AW361" s="13" t="s">
        <v>37</v>
      </c>
      <c r="AX361" s="13" t="s">
        <v>26</v>
      </c>
      <c r="AY361" s="227" t="s">
        <v>134</v>
      </c>
    </row>
    <row r="362" spans="2:65" s="1" customFormat="1" ht="22.5" customHeight="1" x14ac:dyDescent="0.3">
      <c r="B362" s="34"/>
      <c r="C362" s="181" t="s">
        <v>631</v>
      </c>
      <c r="D362" s="181" t="s">
        <v>136</v>
      </c>
      <c r="E362" s="182" t="s">
        <v>632</v>
      </c>
      <c r="F362" s="183" t="s">
        <v>633</v>
      </c>
      <c r="G362" s="184" t="s">
        <v>203</v>
      </c>
      <c r="H362" s="185">
        <v>81.406000000000006</v>
      </c>
      <c r="I362" s="186"/>
      <c r="J362" s="187">
        <f>ROUND(I362*H362,2)</f>
        <v>0</v>
      </c>
      <c r="K362" s="183" t="s">
        <v>20</v>
      </c>
      <c r="L362" s="54"/>
      <c r="M362" s="188" t="s">
        <v>20</v>
      </c>
      <c r="N362" s="189" t="s">
        <v>44</v>
      </c>
      <c r="O362" s="35"/>
      <c r="P362" s="190">
        <f>O362*H362</f>
        <v>0</v>
      </c>
      <c r="Q362" s="190">
        <v>0</v>
      </c>
      <c r="R362" s="190">
        <f>Q362*H362</f>
        <v>0</v>
      </c>
      <c r="S362" s="190">
        <v>0</v>
      </c>
      <c r="T362" s="191">
        <f>S362*H362</f>
        <v>0</v>
      </c>
      <c r="AR362" s="17" t="s">
        <v>204</v>
      </c>
      <c r="AT362" s="17" t="s">
        <v>136</v>
      </c>
      <c r="AU362" s="17" t="s">
        <v>81</v>
      </c>
      <c r="AY362" s="17" t="s">
        <v>134</v>
      </c>
      <c r="BE362" s="192">
        <f>IF(N362="základní",J362,0)</f>
        <v>0</v>
      </c>
      <c r="BF362" s="192">
        <f>IF(N362="snížená",J362,0)</f>
        <v>0</v>
      </c>
      <c r="BG362" s="192">
        <f>IF(N362="zákl. přenesená",J362,0)</f>
        <v>0</v>
      </c>
      <c r="BH362" s="192">
        <f>IF(N362="sníž. přenesená",J362,0)</f>
        <v>0</v>
      </c>
      <c r="BI362" s="192">
        <f>IF(N362="nulová",J362,0)</f>
        <v>0</v>
      </c>
      <c r="BJ362" s="17" t="s">
        <v>26</v>
      </c>
      <c r="BK362" s="192">
        <f>ROUND(I362*H362,2)</f>
        <v>0</v>
      </c>
      <c r="BL362" s="17" t="s">
        <v>204</v>
      </c>
      <c r="BM362" s="17" t="s">
        <v>634</v>
      </c>
    </row>
    <row r="363" spans="2:65" s="10" customFormat="1" ht="37.35" customHeight="1" x14ac:dyDescent="0.35">
      <c r="B363" s="164"/>
      <c r="C363" s="165"/>
      <c r="D363" s="166" t="s">
        <v>72</v>
      </c>
      <c r="E363" s="167" t="s">
        <v>190</v>
      </c>
      <c r="F363" s="167" t="s">
        <v>635</v>
      </c>
      <c r="G363" s="165"/>
      <c r="H363" s="165"/>
      <c r="I363" s="168"/>
      <c r="J363" s="169">
        <f>BK363</f>
        <v>0</v>
      </c>
      <c r="K363" s="165"/>
      <c r="L363" s="170"/>
      <c r="M363" s="171"/>
      <c r="N363" s="172"/>
      <c r="O363" s="172"/>
      <c r="P363" s="173">
        <f>P364</f>
        <v>0</v>
      </c>
      <c r="Q363" s="172"/>
      <c r="R363" s="173">
        <f>R364</f>
        <v>0</v>
      </c>
      <c r="S363" s="172"/>
      <c r="T363" s="174">
        <f>T364</f>
        <v>0</v>
      </c>
      <c r="AR363" s="175" t="s">
        <v>152</v>
      </c>
      <c r="AT363" s="176" t="s">
        <v>72</v>
      </c>
      <c r="AU363" s="176" t="s">
        <v>73</v>
      </c>
      <c r="AY363" s="175" t="s">
        <v>134</v>
      </c>
      <c r="BK363" s="177">
        <f>BK364</f>
        <v>0</v>
      </c>
    </row>
    <row r="364" spans="2:65" s="10" customFormat="1" ht="19.899999999999999" customHeight="1" x14ac:dyDescent="0.3">
      <c r="B364" s="164"/>
      <c r="C364" s="165"/>
      <c r="D364" s="178" t="s">
        <v>72</v>
      </c>
      <c r="E364" s="179" t="s">
        <v>636</v>
      </c>
      <c r="F364" s="179" t="s">
        <v>637</v>
      </c>
      <c r="G364" s="165"/>
      <c r="H364" s="165"/>
      <c r="I364" s="168"/>
      <c r="J364" s="180">
        <f>BK364</f>
        <v>0</v>
      </c>
      <c r="K364" s="165"/>
      <c r="L364" s="170"/>
      <c r="M364" s="171"/>
      <c r="N364" s="172"/>
      <c r="O364" s="172"/>
      <c r="P364" s="173">
        <f>SUM(P365:P366)</f>
        <v>0</v>
      </c>
      <c r="Q364" s="172"/>
      <c r="R364" s="173">
        <f>SUM(R365:R366)</f>
        <v>0</v>
      </c>
      <c r="S364" s="172"/>
      <c r="T364" s="174">
        <f>SUM(T365:T366)</f>
        <v>0</v>
      </c>
      <c r="AR364" s="175" t="s">
        <v>152</v>
      </c>
      <c r="AT364" s="176" t="s">
        <v>72</v>
      </c>
      <c r="AU364" s="176" t="s">
        <v>26</v>
      </c>
      <c r="AY364" s="175" t="s">
        <v>134</v>
      </c>
      <c r="BK364" s="177">
        <f>SUM(BK365:BK366)</f>
        <v>0</v>
      </c>
    </row>
    <row r="365" spans="2:65" s="1" customFormat="1" ht="22.5" customHeight="1" x14ac:dyDescent="0.3">
      <c r="B365" s="34"/>
      <c r="C365" s="181" t="s">
        <v>638</v>
      </c>
      <c r="D365" s="181" t="s">
        <v>136</v>
      </c>
      <c r="E365" s="182" t="s">
        <v>636</v>
      </c>
      <c r="F365" s="183" t="s">
        <v>639</v>
      </c>
      <c r="G365" s="184" t="s">
        <v>356</v>
      </c>
      <c r="H365" s="185">
        <v>1</v>
      </c>
      <c r="I365" s="186"/>
      <c r="J365" s="187">
        <f>ROUND(I365*H365,2)</f>
        <v>0</v>
      </c>
      <c r="K365" s="183" t="s">
        <v>20</v>
      </c>
      <c r="L365" s="54"/>
      <c r="M365" s="188" t="s">
        <v>20</v>
      </c>
      <c r="N365" s="189" t="s">
        <v>44</v>
      </c>
      <c r="O365" s="35"/>
      <c r="P365" s="190">
        <f>O365*H365</f>
        <v>0</v>
      </c>
      <c r="Q365" s="190">
        <v>0</v>
      </c>
      <c r="R365" s="190">
        <f>Q365*H365</f>
        <v>0</v>
      </c>
      <c r="S365" s="190">
        <v>0</v>
      </c>
      <c r="T365" s="191">
        <f>S365*H365</f>
        <v>0</v>
      </c>
      <c r="AR365" s="17" t="s">
        <v>390</v>
      </c>
      <c r="AT365" s="17" t="s">
        <v>136</v>
      </c>
      <c r="AU365" s="17" t="s">
        <v>81</v>
      </c>
      <c r="AY365" s="17" t="s">
        <v>134</v>
      </c>
      <c r="BE365" s="192">
        <f>IF(N365="základní",J365,0)</f>
        <v>0</v>
      </c>
      <c r="BF365" s="192">
        <f>IF(N365="snížená",J365,0)</f>
        <v>0</v>
      </c>
      <c r="BG365" s="192">
        <f>IF(N365="zákl. přenesená",J365,0)</f>
        <v>0</v>
      </c>
      <c r="BH365" s="192">
        <f>IF(N365="sníž. přenesená",J365,0)</f>
        <v>0</v>
      </c>
      <c r="BI365" s="192">
        <f>IF(N365="nulová",J365,0)</f>
        <v>0</v>
      </c>
      <c r="BJ365" s="17" t="s">
        <v>26</v>
      </c>
      <c r="BK365" s="192">
        <f>ROUND(I365*H365,2)</f>
        <v>0</v>
      </c>
      <c r="BL365" s="17" t="s">
        <v>390</v>
      </c>
      <c r="BM365" s="17" t="s">
        <v>640</v>
      </c>
    </row>
    <row r="366" spans="2:65" s="1" customFormat="1" ht="22.5" customHeight="1" x14ac:dyDescent="0.3">
      <c r="B366" s="34"/>
      <c r="C366" s="181" t="s">
        <v>641</v>
      </c>
      <c r="D366" s="181" t="s">
        <v>136</v>
      </c>
      <c r="E366" s="182" t="s">
        <v>642</v>
      </c>
      <c r="F366" s="183" t="s">
        <v>643</v>
      </c>
      <c r="G366" s="184" t="s">
        <v>356</v>
      </c>
      <c r="H366" s="185">
        <v>1</v>
      </c>
      <c r="I366" s="186"/>
      <c r="J366" s="187">
        <f>ROUND(I366*H366,2)</f>
        <v>0</v>
      </c>
      <c r="K366" s="183" t="s">
        <v>20</v>
      </c>
      <c r="L366" s="54"/>
      <c r="M366" s="188" t="s">
        <v>20</v>
      </c>
      <c r="N366" s="245" t="s">
        <v>44</v>
      </c>
      <c r="O366" s="246"/>
      <c r="P366" s="247">
        <f>O366*H366</f>
        <v>0</v>
      </c>
      <c r="Q366" s="247">
        <v>0</v>
      </c>
      <c r="R366" s="247">
        <f>Q366*H366</f>
        <v>0</v>
      </c>
      <c r="S366" s="247">
        <v>0</v>
      </c>
      <c r="T366" s="248">
        <f>S366*H366</f>
        <v>0</v>
      </c>
      <c r="AR366" s="17" t="s">
        <v>390</v>
      </c>
      <c r="AT366" s="17" t="s">
        <v>136</v>
      </c>
      <c r="AU366" s="17" t="s">
        <v>81</v>
      </c>
      <c r="AY366" s="17" t="s">
        <v>134</v>
      </c>
      <c r="BE366" s="192">
        <f>IF(N366="základní",J366,0)</f>
        <v>0</v>
      </c>
      <c r="BF366" s="192">
        <f>IF(N366="snížená",J366,0)</f>
        <v>0</v>
      </c>
      <c r="BG366" s="192">
        <f>IF(N366="zákl. přenesená",J366,0)</f>
        <v>0</v>
      </c>
      <c r="BH366" s="192">
        <f>IF(N366="sníž. přenesená",J366,0)</f>
        <v>0</v>
      </c>
      <c r="BI366" s="192">
        <f>IF(N366="nulová",J366,0)</f>
        <v>0</v>
      </c>
      <c r="BJ366" s="17" t="s">
        <v>26</v>
      </c>
      <c r="BK366" s="192">
        <f>ROUND(I366*H366,2)</f>
        <v>0</v>
      </c>
      <c r="BL366" s="17" t="s">
        <v>390</v>
      </c>
      <c r="BM366" s="17" t="s">
        <v>644</v>
      </c>
    </row>
    <row r="367" spans="2:65" s="1" customFormat="1" ht="6.95" customHeight="1" x14ac:dyDescent="0.3">
      <c r="B367" s="49"/>
      <c r="C367" s="50"/>
      <c r="D367" s="50"/>
      <c r="E367" s="50"/>
      <c r="F367" s="50"/>
      <c r="G367" s="50"/>
      <c r="H367" s="50"/>
      <c r="I367" s="127"/>
      <c r="J367" s="50"/>
      <c r="K367" s="50"/>
      <c r="L367" s="54"/>
    </row>
  </sheetData>
  <sheetProtection algorithmName="SHA-512" hashValue="OFDm8KXi3RzeSsGejIFe80d3ce+yld2tByb65tbZQafu1q2VJE30c1YuBshNdNAw/OvEW7FPAnRU1MuMb7SPZQ==" saltValue="UP83eTv92TJl0v3RxVpelw==" spinCount="100000" sheet="1" objects="1" scenarios="1" formatColumns="0" formatRows="0" sort="0" autoFilter="0"/>
  <autoFilter ref="C95:K95" xr:uid="{C38A6946-F320-4A4A-B72C-E3EA3266533A}"/>
  <mergeCells count="9">
    <mergeCell ref="E86:H86"/>
    <mergeCell ref="E88:H88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tooltip="Krycí list soupisu" display="1) Krycí list soupisu" xr:uid="{1DC8952B-BAA6-4C17-AA9B-5181A128CC75}"/>
    <hyperlink ref="G1:H1" location="C54" tooltip="Rekapitulace" display="2) Rekapitulace" xr:uid="{08DC6020-4202-47F6-A578-AD4408B07E52}"/>
    <hyperlink ref="J1" location="C95" tooltip="Soupis prací" display="3) Soupis prací" xr:uid="{D6CB0C81-7C0D-4948-9EC5-F5F78557153A}"/>
    <hyperlink ref="L1:V1" location="'Rekapitulace stavby'!C2" tooltip="Rekapitulace stavby" display="Rekapitulace stavby" xr:uid="{CD5B0EE8-8BD4-4B3F-8EB9-AF4FE8484623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R8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5"/>
      <c r="B1" s="296"/>
      <c r="C1" s="296"/>
      <c r="D1" s="295" t="s">
        <v>1</v>
      </c>
      <c r="E1" s="296"/>
      <c r="F1" s="297" t="s">
        <v>703</v>
      </c>
      <c r="G1" s="302" t="s">
        <v>704</v>
      </c>
      <c r="H1" s="302"/>
      <c r="I1" s="303"/>
      <c r="J1" s="297" t="s">
        <v>705</v>
      </c>
      <c r="K1" s="295" t="s">
        <v>88</v>
      </c>
      <c r="L1" s="297" t="s">
        <v>706</v>
      </c>
      <c r="M1" s="297"/>
      <c r="N1" s="297"/>
      <c r="O1" s="297"/>
      <c r="P1" s="297"/>
      <c r="Q1" s="297"/>
      <c r="R1" s="297"/>
      <c r="S1" s="297"/>
      <c r="T1" s="297"/>
      <c r="U1" s="293"/>
      <c r="V1" s="29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</row>
    <row r="2" spans="1:70" ht="36.950000000000003" customHeight="1" x14ac:dyDescent="0.3"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7" t="s">
        <v>84</v>
      </c>
    </row>
    <row r="3" spans="1:70" ht="6.95" customHeight="1" x14ac:dyDescent="0.3">
      <c r="B3" s="18"/>
      <c r="C3" s="19"/>
      <c r="D3" s="19"/>
      <c r="E3" s="19"/>
      <c r="F3" s="19"/>
      <c r="G3" s="19"/>
      <c r="H3" s="19"/>
      <c r="I3" s="104"/>
      <c r="J3" s="19"/>
      <c r="K3" s="20"/>
      <c r="AT3" s="17" t="s">
        <v>81</v>
      </c>
    </row>
    <row r="4" spans="1:70" ht="36.950000000000003" customHeight="1" x14ac:dyDescent="0.3">
      <c r="B4" s="21"/>
      <c r="C4" s="22"/>
      <c r="D4" s="23" t="s">
        <v>89</v>
      </c>
      <c r="E4" s="22"/>
      <c r="F4" s="22"/>
      <c r="G4" s="22"/>
      <c r="H4" s="22"/>
      <c r="I4" s="105"/>
      <c r="J4" s="22"/>
      <c r="K4" s="24"/>
      <c r="M4" s="25" t="s">
        <v>10</v>
      </c>
      <c r="AT4" s="17" t="s">
        <v>4</v>
      </c>
    </row>
    <row r="5" spans="1:70" ht="6.95" customHeight="1" x14ac:dyDescent="0.3">
      <c r="B5" s="21"/>
      <c r="C5" s="22"/>
      <c r="D5" s="22"/>
      <c r="E5" s="22"/>
      <c r="F5" s="22"/>
      <c r="G5" s="22"/>
      <c r="H5" s="22"/>
      <c r="I5" s="105"/>
      <c r="J5" s="22"/>
      <c r="K5" s="24"/>
    </row>
    <row r="6" spans="1:70" x14ac:dyDescent="0.3">
      <c r="B6" s="21"/>
      <c r="C6" s="22"/>
      <c r="D6" s="30" t="s">
        <v>16</v>
      </c>
      <c r="E6" s="22"/>
      <c r="F6" s="22"/>
      <c r="G6" s="22"/>
      <c r="H6" s="22"/>
      <c r="I6" s="105"/>
      <c r="J6" s="22"/>
      <c r="K6" s="24"/>
    </row>
    <row r="7" spans="1:70" ht="22.5" customHeight="1" x14ac:dyDescent="0.3">
      <c r="B7" s="21"/>
      <c r="C7" s="22"/>
      <c r="D7" s="22"/>
      <c r="E7" s="289" t="str">
        <f>'Rekapitulace stavby'!K6</f>
        <v>Mendelu - sklad hořlavých kapalin</v>
      </c>
      <c r="F7" s="255"/>
      <c r="G7" s="255"/>
      <c r="H7" s="255"/>
      <c r="I7" s="105"/>
      <c r="J7" s="22"/>
      <c r="K7" s="24"/>
    </row>
    <row r="8" spans="1:70" s="1" customFormat="1" x14ac:dyDescent="0.3">
      <c r="B8" s="34"/>
      <c r="C8" s="35"/>
      <c r="D8" s="30" t="s">
        <v>90</v>
      </c>
      <c r="E8" s="35"/>
      <c r="F8" s="35"/>
      <c r="G8" s="35"/>
      <c r="H8" s="35"/>
      <c r="I8" s="106"/>
      <c r="J8" s="35"/>
      <c r="K8" s="38"/>
    </row>
    <row r="9" spans="1:70" s="1" customFormat="1" ht="36.950000000000003" customHeight="1" x14ac:dyDescent="0.3">
      <c r="B9" s="34"/>
      <c r="C9" s="35"/>
      <c r="D9" s="35"/>
      <c r="E9" s="290" t="s">
        <v>645</v>
      </c>
      <c r="F9" s="262"/>
      <c r="G9" s="262"/>
      <c r="H9" s="262"/>
      <c r="I9" s="106"/>
      <c r="J9" s="35"/>
      <c r="K9" s="38"/>
    </row>
    <row r="10" spans="1:70" s="1" customFormat="1" ht="13.5" x14ac:dyDescent="0.3">
      <c r="B10" s="34"/>
      <c r="C10" s="35"/>
      <c r="D10" s="35"/>
      <c r="E10" s="35"/>
      <c r="F10" s="35"/>
      <c r="G10" s="35"/>
      <c r="H10" s="35"/>
      <c r="I10" s="106"/>
      <c r="J10" s="35"/>
      <c r="K10" s="38"/>
    </row>
    <row r="11" spans="1:70" s="1" customFormat="1" ht="14.45" customHeight="1" x14ac:dyDescent="0.3">
      <c r="B11" s="34"/>
      <c r="C11" s="35"/>
      <c r="D11" s="30" t="s">
        <v>19</v>
      </c>
      <c r="E11" s="35"/>
      <c r="F11" s="28" t="s">
        <v>20</v>
      </c>
      <c r="G11" s="35"/>
      <c r="H11" s="35"/>
      <c r="I11" s="107" t="s">
        <v>21</v>
      </c>
      <c r="J11" s="28" t="s">
        <v>20</v>
      </c>
      <c r="K11" s="38"/>
    </row>
    <row r="12" spans="1:70" s="1" customFormat="1" ht="14.45" customHeight="1" x14ac:dyDescent="0.3">
      <c r="B12" s="34"/>
      <c r="C12" s="35"/>
      <c r="D12" s="30" t="s">
        <v>22</v>
      </c>
      <c r="E12" s="35"/>
      <c r="F12" s="28" t="s">
        <v>92</v>
      </c>
      <c r="G12" s="35"/>
      <c r="H12" s="35"/>
      <c r="I12" s="107" t="s">
        <v>24</v>
      </c>
      <c r="J12" s="108" t="str">
        <f>'Rekapitulace stavby'!AN8</f>
        <v>20. 11. 2018</v>
      </c>
      <c r="K12" s="38"/>
    </row>
    <row r="13" spans="1:70" s="1" customFormat="1" ht="10.9" customHeight="1" x14ac:dyDescent="0.3">
      <c r="B13" s="34"/>
      <c r="C13" s="35"/>
      <c r="D13" s="35"/>
      <c r="E13" s="35"/>
      <c r="F13" s="35"/>
      <c r="G13" s="35"/>
      <c r="H13" s="35"/>
      <c r="I13" s="106"/>
      <c r="J13" s="35"/>
      <c r="K13" s="38"/>
    </row>
    <row r="14" spans="1:70" s="1" customFormat="1" ht="14.45" customHeight="1" x14ac:dyDescent="0.3">
      <c r="B14" s="34"/>
      <c r="C14" s="35"/>
      <c r="D14" s="30" t="s">
        <v>27</v>
      </c>
      <c r="E14" s="35"/>
      <c r="F14" s="35"/>
      <c r="G14" s="35"/>
      <c r="H14" s="35"/>
      <c r="I14" s="107" t="s">
        <v>28</v>
      </c>
      <c r="J14" s="28" t="str">
        <f>IF('Rekapitulace stavby'!AN10="","",'Rekapitulace stavby'!AN10)</f>
        <v/>
      </c>
      <c r="K14" s="38"/>
    </row>
    <row r="15" spans="1:70" s="1" customFormat="1" ht="18" customHeight="1" x14ac:dyDescent="0.3">
      <c r="B15" s="34"/>
      <c r="C15" s="35"/>
      <c r="D15" s="35"/>
      <c r="E15" s="28" t="str">
        <f>IF('Rekapitulace stavby'!E11="","",'Rekapitulace stavby'!E11)</f>
        <v>Mendelova univerzita v Brně</v>
      </c>
      <c r="F15" s="35"/>
      <c r="G15" s="35"/>
      <c r="H15" s="35"/>
      <c r="I15" s="107" t="s">
        <v>30</v>
      </c>
      <c r="J15" s="28" t="str">
        <f>IF('Rekapitulace stavby'!AN11="","",'Rekapitulace stavby'!AN11)</f>
        <v/>
      </c>
      <c r="K15" s="38"/>
    </row>
    <row r="16" spans="1:70" s="1" customFormat="1" ht="6.95" customHeight="1" x14ac:dyDescent="0.3">
      <c r="B16" s="34"/>
      <c r="C16" s="35"/>
      <c r="D16" s="35"/>
      <c r="E16" s="35"/>
      <c r="F16" s="35"/>
      <c r="G16" s="35"/>
      <c r="H16" s="35"/>
      <c r="I16" s="106"/>
      <c r="J16" s="35"/>
      <c r="K16" s="38"/>
    </row>
    <row r="17" spans="2:11" s="1" customFormat="1" ht="14.45" customHeight="1" x14ac:dyDescent="0.3">
      <c r="B17" s="34"/>
      <c r="C17" s="35"/>
      <c r="D17" s="30" t="s">
        <v>31</v>
      </c>
      <c r="E17" s="35"/>
      <c r="F17" s="35"/>
      <c r="G17" s="35"/>
      <c r="H17" s="35"/>
      <c r="I17" s="107" t="s">
        <v>28</v>
      </c>
      <c r="J17" s="28" t="str">
        <f>IF('Rekapitulace stavby'!AN13="Vyplň údaj","",IF('Rekapitulace stavby'!AN13="","",'Rekapitulace stavby'!AN13))</f>
        <v/>
      </c>
      <c r="K17" s="38"/>
    </row>
    <row r="18" spans="2:11" s="1" customFormat="1" ht="18" customHeight="1" x14ac:dyDescent="0.3">
      <c r="B18" s="34"/>
      <c r="C18" s="35"/>
      <c r="D18" s="35"/>
      <c r="E18" s="28" t="str">
        <f>IF('Rekapitulace stavby'!E14="Vyplň údaj","",IF('Rekapitulace stavby'!E14="","",'Rekapitulace stavby'!E14))</f>
        <v/>
      </c>
      <c r="F18" s="35"/>
      <c r="G18" s="35"/>
      <c r="H18" s="35"/>
      <c r="I18" s="107" t="s">
        <v>30</v>
      </c>
      <c r="J18" s="28" t="str">
        <f>IF('Rekapitulace stavby'!AN14="Vyplň údaj","",IF('Rekapitulace stavby'!AN14="","",'Rekapitulace stavby'!AN14))</f>
        <v/>
      </c>
      <c r="K18" s="38"/>
    </row>
    <row r="19" spans="2:11" s="1" customFormat="1" ht="6.95" customHeight="1" x14ac:dyDescent="0.3">
      <c r="B19" s="34"/>
      <c r="C19" s="35"/>
      <c r="D19" s="35"/>
      <c r="E19" s="35"/>
      <c r="F19" s="35"/>
      <c r="G19" s="35"/>
      <c r="H19" s="35"/>
      <c r="I19" s="106"/>
      <c r="J19" s="35"/>
      <c r="K19" s="38"/>
    </row>
    <row r="20" spans="2:11" s="1" customFormat="1" ht="14.45" customHeight="1" x14ac:dyDescent="0.3">
      <c r="B20" s="34"/>
      <c r="C20" s="35"/>
      <c r="D20" s="30" t="s">
        <v>33</v>
      </c>
      <c r="E20" s="35"/>
      <c r="F20" s="35"/>
      <c r="G20" s="35"/>
      <c r="H20" s="35"/>
      <c r="I20" s="107" t="s">
        <v>28</v>
      </c>
      <c r="J20" s="28" t="str">
        <f>IF('Rekapitulace stavby'!AN16="","",'Rekapitulace stavby'!AN16)</f>
        <v>26236061</v>
      </c>
      <c r="K20" s="38"/>
    </row>
    <row r="21" spans="2:11" s="1" customFormat="1" ht="18" customHeight="1" x14ac:dyDescent="0.3">
      <c r="B21" s="34"/>
      <c r="C21" s="35"/>
      <c r="D21" s="35"/>
      <c r="E21" s="28" t="str">
        <f>IF('Rekapitulace stavby'!E17="","",'Rekapitulace stavby'!E17)</f>
        <v>F&amp;K&amp;B, a.s. Břeclav</v>
      </c>
      <c r="F21" s="35"/>
      <c r="G21" s="35"/>
      <c r="H21" s="35"/>
      <c r="I21" s="107" t="s">
        <v>30</v>
      </c>
      <c r="J21" s="28" t="str">
        <f>IF('Rekapitulace stavby'!AN17="","",'Rekapitulace stavby'!AN17)</f>
        <v>CZ 26236061</v>
      </c>
      <c r="K21" s="38"/>
    </row>
    <row r="22" spans="2:11" s="1" customFormat="1" ht="6.95" customHeight="1" x14ac:dyDescent="0.3">
      <c r="B22" s="34"/>
      <c r="C22" s="35"/>
      <c r="D22" s="35"/>
      <c r="E22" s="35"/>
      <c r="F22" s="35"/>
      <c r="G22" s="35"/>
      <c r="H22" s="35"/>
      <c r="I22" s="106"/>
      <c r="J22" s="35"/>
      <c r="K22" s="38"/>
    </row>
    <row r="23" spans="2:11" s="1" customFormat="1" ht="14.45" customHeight="1" x14ac:dyDescent="0.3">
      <c r="B23" s="34"/>
      <c r="C23" s="35"/>
      <c r="D23" s="30" t="s">
        <v>38</v>
      </c>
      <c r="E23" s="35"/>
      <c r="F23" s="35"/>
      <c r="G23" s="35"/>
      <c r="H23" s="35"/>
      <c r="I23" s="106"/>
      <c r="J23" s="35"/>
      <c r="K23" s="38"/>
    </row>
    <row r="24" spans="2:11" s="6" customFormat="1" ht="22.5" customHeight="1" x14ac:dyDescent="0.3">
      <c r="B24" s="109"/>
      <c r="C24" s="110"/>
      <c r="D24" s="110"/>
      <c r="E24" s="258" t="s">
        <v>20</v>
      </c>
      <c r="F24" s="291"/>
      <c r="G24" s="291"/>
      <c r="H24" s="291"/>
      <c r="I24" s="111"/>
      <c r="J24" s="110"/>
      <c r="K24" s="112"/>
    </row>
    <row r="25" spans="2:11" s="1" customFormat="1" ht="6.95" customHeight="1" x14ac:dyDescent="0.3">
      <c r="B25" s="34"/>
      <c r="C25" s="35"/>
      <c r="D25" s="35"/>
      <c r="E25" s="35"/>
      <c r="F25" s="35"/>
      <c r="G25" s="35"/>
      <c r="H25" s="35"/>
      <c r="I25" s="106"/>
      <c r="J25" s="35"/>
      <c r="K25" s="38"/>
    </row>
    <row r="26" spans="2:11" s="1" customFormat="1" ht="6.95" customHeight="1" x14ac:dyDescent="0.3">
      <c r="B26" s="34"/>
      <c r="C26" s="35"/>
      <c r="D26" s="78"/>
      <c r="E26" s="78"/>
      <c r="F26" s="78"/>
      <c r="G26" s="78"/>
      <c r="H26" s="78"/>
      <c r="I26" s="113"/>
      <c r="J26" s="78"/>
      <c r="K26" s="114"/>
    </row>
    <row r="27" spans="2:11" s="1" customFormat="1" ht="25.35" customHeight="1" x14ac:dyDescent="0.3">
      <c r="B27" s="34"/>
      <c r="C27" s="35"/>
      <c r="D27" s="115" t="s">
        <v>39</v>
      </c>
      <c r="E27" s="35"/>
      <c r="F27" s="35"/>
      <c r="G27" s="35"/>
      <c r="H27" s="35"/>
      <c r="I27" s="106"/>
      <c r="J27" s="116">
        <f>ROUND(J78,0)</f>
        <v>0</v>
      </c>
      <c r="K27" s="38"/>
    </row>
    <row r="28" spans="2:11" s="1" customFormat="1" ht="6.95" customHeight="1" x14ac:dyDescent="0.3">
      <c r="B28" s="34"/>
      <c r="C28" s="35"/>
      <c r="D28" s="78"/>
      <c r="E28" s="78"/>
      <c r="F28" s="78"/>
      <c r="G28" s="78"/>
      <c r="H28" s="78"/>
      <c r="I28" s="113"/>
      <c r="J28" s="78"/>
      <c r="K28" s="114"/>
    </row>
    <row r="29" spans="2:11" s="1" customFormat="1" ht="14.45" customHeight="1" x14ac:dyDescent="0.3">
      <c r="B29" s="34"/>
      <c r="C29" s="35"/>
      <c r="D29" s="35"/>
      <c r="E29" s="35"/>
      <c r="F29" s="39" t="s">
        <v>41</v>
      </c>
      <c r="G29" s="35"/>
      <c r="H29" s="35"/>
      <c r="I29" s="117" t="s">
        <v>40</v>
      </c>
      <c r="J29" s="39" t="s">
        <v>42</v>
      </c>
      <c r="K29" s="38"/>
    </row>
    <row r="30" spans="2:11" s="1" customFormat="1" ht="14.45" customHeight="1" x14ac:dyDescent="0.3">
      <c r="B30" s="34"/>
      <c r="C30" s="35"/>
      <c r="D30" s="42" t="s">
        <v>43</v>
      </c>
      <c r="E30" s="42" t="s">
        <v>44</v>
      </c>
      <c r="F30" s="118">
        <f>ROUND(SUM(BE78:BE87), 0)</f>
        <v>0</v>
      </c>
      <c r="G30" s="35"/>
      <c r="H30" s="35"/>
      <c r="I30" s="119">
        <v>0.21</v>
      </c>
      <c r="J30" s="118">
        <f>ROUND(ROUND((SUM(BE78:BE87)), 0)*I30, 2)</f>
        <v>0</v>
      </c>
      <c r="K30" s="38"/>
    </row>
    <row r="31" spans="2:11" s="1" customFormat="1" ht="14.45" customHeight="1" x14ac:dyDescent="0.3">
      <c r="B31" s="34"/>
      <c r="C31" s="35"/>
      <c r="D31" s="35"/>
      <c r="E31" s="42" t="s">
        <v>45</v>
      </c>
      <c r="F31" s="118">
        <f>ROUND(SUM(BF78:BF87), 0)</f>
        <v>0</v>
      </c>
      <c r="G31" s="35"/>
      <c r="H31" s="35"/>
      <c r="I31" s="119">
        <v>0.15</v>
      </c>
      <c r="J31" s="118">
        <f>ROUND(ROUND((SUM(BF78:BF87)), 0)*I31, 2)</f>
        <v>0</v>
      </c>
      <c r="K31" s="38"/>
    </row>
    <row r="32" spans="2:11" s="1" customFormat="1" ht="14.45" hidden="1" customHeight="1" x14ac:dyDescent="0.3">
      <c r="B32" s="34"/>
      <c r="C32" s="35"/>
      <c r="D32" s="35"/>
      <c r="E32" s="42" t="s">
        <v>46</v>
      </c>
      <c r="F32" s="118">
        <f>ROUND(SUM(BG78:BG87), 0)</f>
        <v>0</v>
      </c>
      <c r="G32" s="35"/>
      <c r="H32" s="35"/>
      <c r="I32" s="119">
        <v>0.21</v>
      </c>
      <c r="J32" s="118">
        <v>0</v>
      </c>
      <c r="K32" s="38"/>
    </row>
    <row r="33" spans="2:11" s="1" customFormat="1" ht="14.45" hidden="1" customHeight="1" x14ac:dyDescent="0.3">
      <c r="B33" s="34"/>
      <c r="C33" s="35"/>
      <c r="D33" s="35"/>
      <c r="E33" s="42" t="s">
        <v>47</v>
      </c>
      <c r="F33" s="118">
        <f>ROUND(SUM(BH78:BH87), 0)</f>
        <v>0</v>
      </c>
      <c r="G33" s="35"/>
      <c r="H33" s="35"/>
      <c r="I33" s="119">
        <v>0.15</v>
      </c>
      <c r="J33" s="118">
        <v>0</v>
      </c>
      <c r="K33" s="38"/>
    </row>
    <row r="34" spans="2:11" s="1" customFormat="1" ht="14.45" hidden="1" customHeight="1" x14ac:dyDescent="0.3">
      <c r="B34" s="34"/>
      <c r="C34" s="35"/>
      <c r="D34" s="35"/>
      <c r="E34" s="42" t="s">
        <v>48</v>
      </c>
      <c r="F34" s="118">
        <f>ROUND(SUM(BI78:BI87), 0)</f>
        <v>0</v>
      </c>
      <c r="G34" s="35"/>
      <c r="H34" s="35"/>
      <c r="I34" s="119">
        <v>0</v>
      </c>
      <c r="J34" s="118">
        <v>0</v>
      </c>
      <c r="K34" s="38"/>
    </row>
    <row r="35" spans="2:11" s="1" customFormat="1" ht="6.95" customHeight="1" x14ac:dyDescent="0.3">
      <c r="B35" s="34"/>
      <c r="C35" s="35"/>
      <c r="D35" s="35"/>
      <c r="E35" s="35"/>
      <c r="F35" s="35"/>
      <c r="G35" s="35"/>
      <c r="H35" s="35"/>
      <c r="I35" s="106"/>
      <c r="J35" s="35"/>
      <c r="K35" s="38"/>
    </row>
    <row r="36" spans="2:11" s="1" customFormat="1" ht="25.35" customHeight="1" x14ac:dyDescent="0.3">
      <c r="B36" s="34"/>
      <c r="C36" s="120"/>
      <c r="D36" s="121" t="s">
        <v>49</v>
      </c>
      <c r="E36" s="72"/>
      <c r="F36" s="72"/>
      <c r="G36" s="122" t="s">
        <v>50</v>
      </c>
      <c r="H36" s="123" t="s">
        <v>51</v>
      </c>
      <c r="I36" s="124"/>
      <c r="J36" s="125">
        <f>SUM(J27:J34)</f>
        <v>0</v>
      </c>
      <c r="K36" s="126"/>
    </row>
    <row r="37" spans="2:11" s="1" customFormat="1" ht="14.45" customHeight="1" x14ac:dyDescent="0.3">
      <c r="B37" s="49"/>
      <c r="C37" s="50"/>
      <c r="D37" s="50"/>
      <c r="E37" s="50"/>
      <c r="F37" s="50"/>
      <c r="G37" s="50"/>
      <c r="H37" s="50"/>
      <c r="I37" s="127"/>
      <c r="J37" s="50"/>
      <c r="K37" s="51"/>
    </row>
    <row r="41" spans="2:11" s="1" customFormat="1" ht="6.95" customHeight="1" x14ac:dyDescent="0.3">
      <c r="B41" s="128"/>
      <c r="C41" s="129"/>
      <c r="D41" s="129"/>
      <c r="E41" s="129"/>
      <c r="F41" s="129"/>
      <c r="G41" s="129"/>
      <c r="H41" s="129"/>
      <c r="I41" s="130"/>
      <c r="J41" s="129"/>
      <c r="K41" s="131"/>
    </row>
    <row r="42" spans="2:11" s="1" customFormat="1" ht="36.950000000000003" customHeight="1" x14ac:dyDescent="0.3">
      <c r="B42" s="34"/>
      <c r="C42" s="23" t="s">
        <v>93</v>
      </c>
      <c r="D42" s="35"/>
      <c r="E42" s="35"/>
      <c r="F42" s="35"/>
      <c r="G42" s="35"/>
      <c r="H42" s="35"/>
      <c r="I42" s="106"/>
      <c r="J42" s="35"/>
      <c r="K42" s="38"/>
    </row>
    <row r="43" spans="2:11" s="1" customFormat="1" ht="6.95" customHeight="1" x14ac:dyDescent="0.3">
      <c r="B43" s="34"/>
      <c r="C43" s="35"/>
      <c r="D43" s="35"/>
      <c r="E43" s="35"/>
      <c r="F43" s="35"/>
      <c r="G43" s="35"/>
      <c r="H43" s="35"/>
      <c r="I43" s="106"/>
      <c r="J43" s="35"/>
      <c r="K43" s="38"/>
    </row>
    <row r="44" spans="2:11" s="1" customFormat="1" ht="14.45" customHeight="1" x14ac:dyDescent="0.3">
      <c r="B44" s="34"/>
      <c r="C44" s="30" t="s">
        <v>16</v>
      </c>
      <c r="D44" s="35"/>
      <c r="E44" s="35"/>
      <c r="F44" s="35"/>
      <c r="G44" s="35"/>
      <c r="H44" s="35"/>
      <c r="I44" s="106"/>
      <c r="J44" s="35"/>
      <c r="K44" s="38"/>
    </row>
    <row r="45" spans="2:11" s="1" customFormat="1" ht="22.5" customHeight="1" x14ac:dyDescent="0.3">
      <c r="B45" s="34"/>
      <c r="C45" s="35"/>
      <c r="D45" s="35"/>
      <c r="E45" s="289" t="str">
        <f>E7</f>
        <v>Mendelu - sklad hořlavých kapalin</v>
      </c>
      <c r="F45" s="262"/>
      <c r="G45" s="262"/>
      <c r="H45" s="262"/>
      <c r="I45" s="106"/>
      <c r="J45" s="35"/>
      <c r="K45" s="38"/>
    </row>
    <row r="46" spans="2:11" s="1" customFormat="1" ht="14.45" customHeight="1" x14ac:dyDescent="0.3">
      <c r="B46" s="34"/>
      <c r="C46" s="30" t="s">
        <v>90</v>
      </c>
      <c r="D46" s="35"/>
      <c r="E46" s="35"/>
      <c r="F46" s="35"/>
      <c r="G46" s="35"/>
      <c r="H46" s="35"/>
      <c r="I46" s="106"/>
      <c r="J46" s="35"/>
      <c r="K46" s="38"/>
    </row>
    <row r="47" spans="2:11" s="1" customFormat="1" ht="23.25" customHeight="1" x14ac:dyDescent="0.3">
      <c r="B47" s="34"/>
      <c r="C47" s="35"/>
      <c r="D47" s="35"/>
      <c r="E47" s="290" t="str">
        <f>E9</f>
        <v>6018-1 - Technické zařízení</v>
      </c>
      <c r="F47" s="262"/>
      <c r="G47" s="262"/>
      <c r="H47" s="262"/>
      <c r="I47" s="106"/>
      <c r="J47" s="35"/>
      <c r="K47" s="38"/>
    </row>
    <row r="48" spans="2:11" s="1" customFormat="1" ht="6.95" customHeight="1" x14ac:dyDescent="0.3">
      <c r="B48" s="34"/>
      <c r="C48" s="35"/>
      <c r="D48" s="35"/>
      <c r="E48" s="35"/>
      <c r="F48" s="35"/>
      <c r="G48" s="35"/>
      <c r="H48" s="35"/>
      <c r="I48" s="106"/>
      <c r="J48" s="35"/>
      <c r="K48" s="38"/>
    </row>
    <row r="49" spans="2:47" s="1" customFormat="1" ht="18" customHeight="1" x14ac:dyDescent="0.3">
      <c r="B49" s="34"/>
      <c r="C49" s="30" t="s">
        <v>22</v>
      </c>
      <c r="D49" s="35"/>
      <c r="E49" s="35"/>
      <c r="F49" s="28" t="str">
        <f>F12</f>
        <v xml:space="preserve"> </v>
      </c>
      <c r="G49" s="35"/>
      <c r="H49" s="35"/>
      <c r="I49" s="107" t="s">
        <v>24</v>
      </c>
      <c r="J49" s="108" t="str">
        <f>IF(J12="","",J12)</f>
        <v>20. 11. 2018</v>
      </c>
      <c r="K49" s="38"/>
    </row>
    <row r="50" spans="2:47" s="1" customFormat="1" ht="6.95" customHeight="1" x14ac:dyDescent="0.3">
      <c r="B50" s="34"/>
      <c r="C50" s="35"/>
      <c r="D50" s="35"/>
      <c r="E50" s="35"/>
      <c r="F50" s="35"/>
      <c r="G50" s="35"/>
      <c r="H50" s="35"/>
      <c r="I50" s="106"/>
      <c r="J50" s="35"/>
      <c r="K50" s="38"/>
    </row>
    <row r="51" spans="2:47" s="1" customFormat="1" x14ac:dyDescent="0.3">
      <c r="B51" s="34"/>
      <c r="C51" s="30" t="s">
        <v>27</v>
      </c>
      <c r="D51" s="35"/>
      <c r="E51" s="35"/>
      <c r="F51" s="28" t="str">
        <f>E15</f>
        <v>Mendelova univerzita v Brně</v>
      </c>
      <c r="G51" s="35"/>
      <c r="H51" s="35"/>
      <c r="I51" s="107" t="s">
        <v>33</v>
      </c>
      <c r="J51" s="28" t="str">
        <f>E21</f>
        <v>F&amp;K&amp;B, a.s. Břeclav</v>
      </c>
      <c r="K51" s="38"/>
    </row>
    <row r="52" spans="2:47" s="1" customFormat="1" ht="14.45" customHeight="1" x14ac:dyDescent="0.3">
      <c r="B52" s="34"/>
      <c r="C52" s="30" t="s">
        <v>31</v>
      </c>
      <c r="D52" s="35"/>
      <c r="E52" s="35"/>
      <c r="F52" s="28" t="str">
        <f>IF(E18="","",E18)</f>
        <v/>
      </c>
      <c r="G52" s="35"/>
      <c r="H52" s="35"/>
      <c r="I52" s="106"/>
      <c r="J52" s="35"/>
      <c r="K52" s="38"/>
    </row>
    <row r="53" spans="2:47" s="1" customFormat="1" ht="10.35" customHeight="1" x14ac:dyDescent="0.3">
      <c r="B53" s="34"/>
      <c r="C53" s="35"/>
      <c r="D53" s="35"/>
      <c r="E53" s="35"/>
      <c r="F53" s="35"/>
      <c r="G53" s="35"/>
      <c r="H53" s="35"/>
      <c r="I53" s="106"/>
      <c r="J53" s="35"/>
      <c r="K53" s="38"/>
    </row>
    <row r="54" spans="2:47" s="1" customFormat="1" ht="29.25" customHeight="1" x14ac:dyDescent="0.3">
      <c r="B54" s="34"/>
      <c r="C54" s="132" t="s">
        <v>94</v>
      </c>
      <c r="D54" s="120"/>
      <c r="E54" s="120"/>
      <c r="F54" s="120"/>
      <c r="G54" s="120"/>
      <c r="H54" s="120"/>
      <c r="I54" s="133"/>
      <c r="J54" s="134" t="s">
        <v>95</v>
      </c>
      <c r="K54" s="135"/>
    </row>
    <row r="55" spans="2:47" s="1" customFormat="1" ht="10.35" customHeight="1" x14ac:dyDescent="0.3">
      <c r="B55" s="34"/>
      <c r="C55" s="35"/>
      <c r="D55" s="35"/>
      <c r="E55" s="35"/>
      <c r="F55" s="35"/>
      <c r="G55" s="35"/>
      <c r="H55" s="35"/>
      <c r="I55" s="106"/>
      <c r="J55" s="35"/>
      <c r="K55" s="38"/>
    </row>
    <row r="56" spans="2:47" s="1" customFormat="1" ht="29.25" customHeight="1" x14ac:dyDescent="0.3">
      <c r="B56" s="34"/>
      <c r="C56" s="136" t="s">
        <v>96</v>
      </c>
      <c r="D56" s="35"/>
      <c r="E56" s="35"/>
      <c r="F56" s="35"/>
      <c r="G56" s="35"/>
      <c r="H56" s="35"/>
      <c r="I56" s="106"/>
      <c r="J56" s="116">
        <f>J78</f>
        <v>0</v>
      </c>
      <c r="K56" s="38"/>
      <c r="AU56" s="17" t="s">
        <v>97</v>
      </c>
    </row>
    <row r="57" spans="2:47" s="7" customFormat="1" ht="24.95" customHeight="1" x14ac:dyDescent="0.3">
      <c r="B57" s="137"/>
      <c r="C57" s="138"/>
      <c r="D57" s="139" t="s">
        <v>646</v>
      </c>
      <c r="E57" s="140"/>
      <c r="F57" s="140"/>
      <c r="G57" s="140"/>
      <c r="H57" s="140"/>
      <c r="I57" s="141"/>
      <c r="J57" s="142">
        <f>J79</f>
        <v>0</v>
      </c>
      <c r="K57" s="143"/>
    </row>
    <row r="58" spans="2:47" s="8" customFormat="1" ht="19.899999999999999" customHeight="1" x14ac:dyDescent="0.3">
      <c r="B58" s="144"/>
      <c r="C58" s="145"/>
      <c r="D58" s="146" t="s">
        <v>647</v>
      </c>
      <c r="E58" s="147"/>
      <c r="F58" s="147"/>
      <c r="G58" s="147"/>
      <c r="H58" s="147"/>
      <c r="I58" s="148"/>
      <c r="J58" s="149">
        <f>J80</f>
        <v>0</v>
      </c>
      <c r="K58" s="150"/>
    </row>
    <row r="59" spans="2:47" s="1" customFormat="1" ht="21.75" customHeight="1" x14ac:dyDescent="0.3">
      <c r="B59" s="34"/>
      <c r="C59" s="35"/>
      <c r="D59" s="35"/>
      <c r="E59" s="35"/>
      <c r="F59" s="35"/>
      <c r="G59" s="35"/>
      <c r="H59" s="35"/>
      <c r="I59" s="106"/>
      <c r="J59" s="35"/>
      <c r="K59" s="38"/>
    </row>
    <row r="60" spans="2:47" s="1" customFormat="1" ht="6.95" customHeight="1" x14ac:dyDescent="0.3">
      <c r="B60" s="49"/>
      <c r="C60" s="50"/>
      <c r="D60" s="50"/>
      <c r="E60" s="50"/>
      <c r="F60" s="50"/>
      <c r="G60" s="50"/>
      <c r="H60" s="50"/>
      <c r="I60" s="127"/>
      <c r="J60" s="50"/>
      <c r="K60" s="51"/>
    </row>
    <row r="64" spans="2:47" s="1" customFormat="1" ht="6.95" customHeight="1" x14ac:dyDescent="0.3">
      <c r="B64" s="52"/>
      <c r="C64" s="53"/>
      <c r="D64" s="53"/>
      <c r="E64" s="53"/>
      <c r="F64" s="53"/>
      <c r="G64" s="53"/>
      <c r="H64" s="53"/>
      <c r="I64" s="130"/>
      <c r="J64" s="53"/>
      <c r="K64" s="53"/>
      <c r="L64" s="54"/>
    </row>
    <row r="65" spans="2:63" s="1" customFormat="1" ht="36.950000000000003" customHeight="1" x14ac:dyDescent="0.3">
      <c r="B65" s="34"/>
      <c r="C65" s="55" t="s">
        <v>118</v>
      </c>
      <c r="D65" s="56"/>
      <c r="E65" s="56"/>
      <c r="F65" s="56"/>
      <c r="G65" s="56"/>
      <c r="H65" s="56"/>
      <c r="I65" s="151"/>
      <c r="J65" s="56"/>
      <c r="K65" s="56"/>
      <c r="L65" s="54"/>
    </row>
    <row r="66" spans="2:63" s="1" customFormat="1" ht="6.95" customHeight="1" x14ac:dyDescent="0.3">
      <c r="B66" s="34"/>
      <c r="C66" s="56"/>
      <c r="D66" s="56"/>
      <c r="E66" s="56"/>
      <c r="F66" s="56"/>
      <c r="G66" s="56"/>
      <c r="H66" s="56"/>
      <c r="I66" s="151"/>
      <c r="J66" s="56"/>
      <c r="K66" s="56"/>
      <c r="L66" s="54"/>
    </row>
    <row r="67" spans="2:63" s="1" customFormat="1" ht="14.45" customHeight="1" x14ac:dyDescent="0.3">
      <c r="B67" s="34"/>
      <c r="C67" s="58" t="s">
        <v>16</v>
      </c>
      <c r="D67" s="56"/>
      <c r="E67" s="56"/>
      <c r="F67" s="56"/>
      <c r="G67" s="56"/>
      <c r="H67" s="56"/>
      <c r="I67" s="151"/>
      <c r="J67" s="56"/>
      <c r="K67" s="56"/>
      <c r="L67" s="54"/>
    </row>
    <row r="68" spans="2:63" s="1" customFormat="1" ht="22.5" customHeight="1" x14ac:dyDescent="0.3">
      <c r="B68" s="34"/>
      <c r="C68" s="56"/>
      <c r="D68" s="56"/>
      <c r="E68" s="292" t="str">
        <f>E7</f>
        <v>Mendelu - sklad hořlavých kapalin</v>
      </c>
      <c r="F68" s="273"/>
      <c r="G68" s="273"/>
      <c r="H68" s="273"/>
      <c r="I68" s="151"/>
      <c r="J68" s="56"/>
      <c r="K68" s="56"/>
      <c r="L68" s="54"/>
    </row>
    <row r="69" spans="2:63" s="1" customFormat="1" ht="14.45" customHeight="1" x14ac:dyDescent="0.3">
      <c r="B69" s="34"/>
      <c r="C69" s="58" t="s">
        <v>90</v>
      </c>
      <c r="D69" s="56"/>
      <c r="E69" s="56"/>
      <c r="F69" s="56"/>
      <c r="G69" s="56"/>
      <c r="H69" s="56"/>
      <c r="I69" s="151"/>
      <c r="J69" s="56"/>
      <c r="K69" s="56"/>
      <c r="L69" s="54"/>
    </row>
    <row r="70" spans="2:63" s="1" customFormat="1" ht="23.25" customHeight="1" x14ac:dyDescent="0.3">
      <c r="B70" s="34"/>
      <c r="C70" s="56"/>
      <c r="D70" s="56"/>
      <c r="E70" s="270" t="str">
        <f>E9</f>
        <v>6018-1 - Technické zařízení</v>
      </c>
      <c r="F70" s="273"/>
      <c r="G70" s="273"/>
      <c r="H70" s="273"/>
      <c r="I70" s="151"/>
      <c r="J70" s="56"/>
      <c r="K70" s="56"/>
      <c r="L70" s="54"/>
    </row>
    <row r="71" spans="2:63" s="1" customFormat="1" ht="6.95" customHeight="1" x14ac:dyDescent="0.3">
      <c r="B71" s="34"/>
      <c r="C71" s="56"/>
      <c r="D71" s="56"/>
      <c r="E71" s="56"/>
      <c r="F71" s="56"/>
      <c r="G71" s="56"/>
      <c r="H71" s="56"/>
      <c r="I71" s="151"/>
      <c r="J71" s="56"/>
      <c r="K71" s="56"/>
      <c r="L71" s="54"/>
    </row>
    <row r="72" spans="2:63" s="1" customFormat="1" ht="18" customHeight="1" x14ac:dyDescent="0.3">
      <c r="B72" s="34"/>
      <c r="C72" s="58" t="s">
        <v>22</v>
      </c>
      <c r="D72" s="56"/>
      <c r="E72" s="56"/>
      <c r="F72" s="152" t="str">
        <f>F12</f>
        <v xml:space="preserve"> </v>
      </c>
      <c r="G72" s="56"/>
      <c r="H72" s="56"/>
      <c r="I72" s="153" t="s">
        <v>24</v>
      </c>
      <c r="J72" s="66" t="str">
        <f>IF(J12="","",J12)</f>
        <v>20. 11. 2018</v>
      </c>
      <c r="K72" s="56"/>
      <c r="L72" s="54"/>
    </row>
    <row r="73" spans="2:63" s="1" customFormat="1" ht="6.95" customHeight="1" x14ac:dyDescent="0.3">
      <c r="B73" s="34"/>
      <c r="C73" s="56"/>
      <c r="D73" s="56"/>
      <c r="E73" s="56"/>
      <c r="F73" s="56"/>
      <c r="G73" s="56"/>
      <c r="H73" s="56"/>
      <c r="I73" s="151"/>
      <c r="J73" s="56"/>
      <c r="K73" s="56"/>
      <c r="L73" s="54"/>
    </row>
    <row r="74" spans="2:63" s="1" customFormat="1" x14ac:dyDescent="0.3">
      <c r="B74" s="34"/>
      <c r="C74" s="58" t="s">
        <v>27</v>
      </c>
      <c r="D74" s="56"/>
      <c r="E74" s="56"/>
      <c r="F74" s="152" t="str">
        <f>E15</f>
        <v>Mendelova univerzita v Brně</v>
      </c>
      <c r="G74" s="56"/>
      <c r="H74" s="56"/>
      <c r="I74" s="153" t="s">
        <v>33</v>
      </c>
      <c r="J74" s="152" t="str">
        <f>E21</f>
        <v>F&amp;K&amp;B, a.s. Břeclav</v>
      </c>
      <c r="K74" s="56"/>
      <c r="L74" s="54"/>
    </row>
    <row r="75" spans="2:63" s="1" customFormat="1" ht="14.45" customHeight="1" x14ac:dyDescent="0.3">
      <c r="B75" s="34"/>
      <c r="C75" s="58" t="s">
        <v>31</v>
      </c>
      <c r="D75" s="56"/>
      <c r="E75" s="56"/>
      <c r="F75" s="152" t="str">
        <f>IF(E18="","",E18)</f>
        <v/>
      </c>
      <c r="G75" s="56"/>
      <c r="H75" s="56"/>
      <c r="I75" s="151"/>
      <c r="J75" s="56"/>
      <c r="K75" s="56"/>
      <c r="L75" s="54"/>
    </row>
    <row r="76" spans="2:63" s="1" customFormat="1" ht="10.35" customHeight="1" x14ac:dyDescent="0.3">
      <c r="B76" s="34"/>
      <c r="C76" s="56"/>
      <c r="D76" s="56"/>
      <c r="E76" s="56"/>
      <c r="F76" s="56"/>
      <c r="G76" s="56"/>
      <c r="H76" s="56"/>
      <c r="I76" s="151"/>
      <c r="J76" s="56"/>
      <c r="K76" s="56"/>
      <c r="L76" s="54"/>
    </row>
    <row r="77" spans="2:63" s="9" customFormat="1" ht="29.25" customHeight="1" x14ac:dyDescent="0.3">
      <c r="B77" s="154"/>
      <c r="C77" s="155" t="s">
        <v>119</v>
      </c>
      <c r="D77" s="156" t="s">
        <v>58</v>
      </c>
      <c r="E77" s="156" t="s">
        <v>54</v>
      </c>
      <c r="F77" s="156" t="s">
        <v>120</v>
      </c>
      <c r="G77" s="156" t="s">
        <v>121</v>
      </c>
      <c r="H77" s="156" t="s">
        <v>122</v>
      </c>
      <c r="I77" s="157" t="s">
        <v>123</v>
      </c>
      <c r="J77" s="156" t="s">
        <v>95</v>
      </c>
      <c r="K77" s="158" t="s">
        <v>124</v>
      </c>
      <c r="L77" s="159"/>
      <c r="M77" s="74" t="s">
        <v>125</v>
      </c>
      <c r="N77" s="75" t="s">
        <v>43</v>
      </c>
      <c r="O77" s="75" t="s">
        <v>126</v>
      </c>
      <c r="P77" s="75" t="s">
        <v>127</v>
      </c>
      <c r="Q77" s="75" t="s">
        <v>128</v>
      </c>
      <c r="R77" s="75" t="s">
        <v>129</v>
      </c>
      <c r="S77" s="75" t="s">
        <v>130</v>
      </c>
      <c r="T77" s="76" t="s">
        <v>131</v>
      </c>
    </row>
    <row r="78" spans="2:63" s="1" customFormat="1" ht="29.25" customHeight="1" x14ac:dyDescent="0.35">
      <c r="B78" s="34"/>
      <c r="C78" s="80" t="s">
        <v>96</v>
      </c>
      <c r="D78" s="56"/>
      <c r="E78" s="56"/>
      <c r="F78" s="56"/>
      <c r="G78" s="56"/>
      <c r="H78" s="56"/>
      <c r="I78" s="151"/>
      <c r="J78" s="160">
        <f>BK78</f>
        <v>0</v>
      </c>
      <c r="K78" s="56"/>
      <c r="L78" s="54"/>
      <c r="M78" s="77"/>
      <c r="N78" s="78"/>
      <c r="O78" s="78"/>
      <c r="P78" s="161">
        <f>P79</f>
        <v>0</v>
      </c>
      <c r="Q78" s="78"/>
      <c r="R78" s="161">
        <f>R79</f>
        <v>0</v>
      </c>
      <c r="S78" s="78"/>
      <c r="T78" s="162">
        <f>T79</f>
        <v>0</v>
      </c>
      <c r="AT78" s="17" t="s">
        <v>72</v>
      </c>
      <c r="AU78" s="17" t="s">
        <v>97</v>
      </c>
      <c r="BK78" s="163">
        <f>BK79</f>
        <v>0</v>
      </c>
    </row>
    <row r="79" spans="2:63" s="10" customFormat="1" ht="37.35" customHeight="1" x14ac:dyDescent="0.35">
      <c r="B79" s="164"/>
      <c r="C79" s="165"/>
      <c r="D79" s="166" t="s">
        <v>72</v>
      </c>
      <c r="E79" s="167" t="s">
        <v>190</v>
      </c>
      <c r="F79" s="167" t="s">
        <v>648</v>
      </c>
      <c r="G79" s="165"/>
      <c r="H79" s="165"/>
      <c r="I79" s="168"/>
      <c r="J79" s="169">
        <f>BK79</f>
        <v>0</v>
      </c>
      <c r="K79" s="165"/>
      <c r="L79" s="170"/>
      <c r="M79" s="171"/>
      <c r="N79" s="172"/>
      <c r="O79" s="172"/>
      <c r="P79" s="173">
        <f>P80</f>
        <v>0</v>
      </c>
      <c r="Q79" s="172"/>
      <c r="R79" s="173">
        <f>R80</f>
        <v>0</v>
      </c>
      <c r="S79" s="172"/>
      <c r="T79" s="174">
        <f>T80</f>
        <v>0</v>
      </c>
      <c r="AR79" s="175" t="s">
        <v>152</v>
      </c>
      <c r="AT79" s="176" t="s">
        <v>72</v>
      </c>
      <c r="AU79" s="176" t="s">
        <v>73</v>
      </c>
      <c r="AY79" s="175" t="s">
        <v>134</v>
      </c>
      <c r="BK79" s="177">
        <f>BK80</f>
        <v>0</v>
      </c>
    </row>
    <row r="80" spans="2:63" s="10" customFormat="1" ht="19.899999999999999" customHeight="1" x14ac:dyDescent="0.3">
      <c r="B80" s="164"/>
      <c r="C80" s="165"/>
      <c r="D80" s="178" t="s">
        <v>72</v>
      </c>
      <c r="E80" s="179" t="s">
        <v>649</v>
      </c>
      <c r="F80" s="179" t="s">
        <v>650</v>
      </c>
      <c r="G80" s="165"/>
      <c r="H80" s="165"/>
      <c r="I80" s="168"/>
      <c r="J80" s="180">
        <f>BK80</f>
        <v>0</v>
      </c>
      <c r="K80" s="165"/>
      <c r="L80" s="170"/>
      <c r="M80" s="171"/>
      <c r="N80" s="172"/>
      <c r="O80" s="172"/>
      <c r="P80" s="173">
        <f>SUM(P81:P87)</f>
        <v>0</v>
      </c>
      <c r="Q80" s="172"/>
      <c r="R80" s="173">
        <f>SUM(R81:R87)</f>
        <v>0</v>
      </c>
      <c r="S80" s="172"/>
      <c r="T80" s="174">
        <f>SUM(T81:T87)</f>
        <v>0</v>
      </c>
      <c r="AR80" s="175" t="s">
        <v>152</v>
      </c>
      <c r="AT80" s="176" t="s">
        <v>72</v>
      </c>
      <c r="AU80" s="176" t="s">
        <v>26</v>
      </c>
      <c r="AY80" s="175" t="s">
        <v>134</v>
      </c>
      <c r="BK80" s="177">
        <f>SUM(BK81:BK87)</f>
        <v>0</v>
      </c>
    </row>
    <row r="81" spans="2:65" s="1" customFormat="1" ht="22.5" customHeight="1" x14ac:dyDescent="0.3">
      <c r="B81" s="34"/>
      <c r="C81" s="181" t="s">
        <v>26</v>
      </c>
      <c r="D81" s="181" t="s">
        <v>136</v>
      </c>
      <c r="E81" s="182" t="s">
        <v>651</v>
      </c>
      <c r="F81" s="183" t="s">
        <v>648</v>
      </c>
      <c r="G81" s="184" t="s">
        <v>361</v>
      </c>
      <c r="H81" s="185">
        <v>8</v>
      </c>
      <c r="I81" s="186"/>
      <c r="J81" s="187">
        <f t="shared" ref="J81:J87" si="0">ROUND(I81*H81,2)</f>
        <v>0</v>
      </c>
      <c r="K81" s="183" t="s">
        <v>20</v>
      </c>
      <c r="L81" s="54"/>
      <c r="M81" s="188" t="s">
        <v>20</v>
      </c>
      <c r="N81" s="189" t="s">
        <v>44</v>
      </c>
      <c r="O81" s="35"/>
      <c r="P81" s="190">
        <f t="shared" ref="P81:P87" si="1">O81*H81</f>
        <v>0</v>
      </c>
      <c r="Q81" s="190">
        <v>0</v>
      </c>
      <c r="R81" s="190">
        <f t="shared" ref="R81:R87" si="2">Q81*H81</f>
        <v>0</v>
      </c>
      <c r="S81" s="190">
        <v>0</v>
      </c>
      <c r="T81" s="191">
        <f t="shared" ref="T81:T87" si="3">S81*H81</f>
        <v>0</v>
      </c>
      <c r="AR81" s="17" t="s">
        <v>390</v>
      </c>
      <c r="AT81" s="17" t="s">
        <v>136</v>
      </c>
      <c r="AU81" s="17" t="s">
        <v>81</v>
      </c>
      <c r="AY81" s="17" t="s">
        <v>134</v>
      </c>
      <c r="BE81" s="192">
        <f t="shared" ref="BE81:BE87" si="4">IF(N81="základní",J81,0)</f>
        <v>0</v>
      </c>
      <c r="BF81" s="192">
        <f t="shared" ref="BF81:BF87" si="5">IF(N81="snížená",J81,0)</f>
        <v>0</v>
      </c>
      <c r="BG81" s="192">
        <f t="shared" ref="BG81:BG87" si="6">IF(N81="zákl. přenesená",J81,0)</f>
        <v>0</v>
      </c>
      <c r="BH81" s="192">
        <f t="shared" ref="BH81:BH87" si="7">IF(N81="sníž. přenesená",J81,0)</f>
        <v>0</v>
      </c>
      <c r="BI81" s="192">
        <f t="shared" ref="BI81:BI87" si="8">IF(N81="nulová",J81,0)</f>
        <v>0</v>
      </c>
      <c r="BJ81" s="17" t="s">
        <v>26</v>
      </c>
      <c r="BK81" s="192">
        <f t="shared" ref="BK81:BK87" si="9">ROUND(I81*H81,2)</f>
        <v>0</v>
      </c>
      <c r="BL81" s="17" t="s">
        <v>390</v>
      </c>
      <c r="BM81" s="17" t="s">
        <v>652</v>
      </c>
    </row>
    <row r="82" spans="2:65" s="1" customFormat="1" ht="22.5" customHeight="1" x14ac:dyDescent="0.3">
      <c r="B82" s="34"/>
      <c r="C82" s="234" t="s">
        <v>81</v>
      </c>
      <c r="D82" s="234" t="s">
        <v>190</v>
      </c>
      <c r="E82" s="235" t="s">
        <v>653</v>
      </c>
      <c r="F82" s="236" t="s">
        <v>654</v>
      </c>
      <c r="G82" s="237" t="s">
        <v>175</v>
      </c>
      <c r="H82" s="238">
        <v>1</v>
      </c>
      <c r="I82" s="239"/>
      <c r="J82" s="240">
        <f t="shared" si="0"/>
        <v>0</v>
      </c>
      <c r="K82" s="236" t="s">
        <v>20</v>
      </c>
      <c r="L82" s="241"/>
      <c r="M82" s="242" t="s">
        <v>20</v>
      </c>
      <c r="N82" s="243" t="s">
        <v>44</v>
      </c>
      <c r="O82" s="35"/>
      <c r="P82" s="190">
        <f t="shared" si="1"/>
        <v>0</v>
      </c>
      <c r="Q82" s="190">
        <v>0</v>
      </c>
      <c r="R82" s="190">
        <f t="shared" si="2"/>
        <v>0</v>
      </c>
      <c r="S82" s="190">
        <v>0</v>
      </c>
      <c r="T82" s="191">
        <f t="shared" si="3"/>
        <v>0</v>
      </c>
      <c r="AR82" s="17" t="s">
        <v>655</v>
      </c>
      <c r="AT82" s="17" t="s">
        <v>190</v>
      </c>
      <c r="AU82" s="17" t="s">
        <v>81</v>
      </c>
      <c r="AY82" s="17" t="s">
        <v>134</v>
      </c>
      <c r="BE82" s="192">
        <f t="shared" si="4"/>
        <v>0</v>
      </c>
      <c r="BF82" s="192">
        <f t="shared" si="5"/>
        <v>0</v>
      </c>
      <c r="BG82" s="192">
        <f t="shared" si="6"/>
        <v>0</v>
      </c>
      <c r="BH82" s="192">
        <f t="shared" si="7"/>
        <v>0</v>
      </c>
      <c r="BI82" s="192">
        <f t="shared" si="8"/>
        <v>0</v>
      </c>
      <c r="BJ82" s="17" t="s">
        <v>26</v>
      </c>
      <c r="BK82" s="192">
        <f t="shared" si="9"/>
        <v>0</v>
      </c>
      <c r="BL82" s="17" t="s">
        <v>390</v>
      </c>
      <c r="BM82" s="17" t="s">
        <v>656</v>
      </c>
    </row>
    <row r="83" spans="2:65" s="1" customFormat="1" ht="22.5" customHeight="1" x14ac:dyDescent="0.3">
      <c r="B83" s="34"/>
      <c r="C83" s="234" t="s">
        <v>152</v>
      </c>
      <c r="D83" s="234" t="s">
        <v>190</v>
      </c>
      <c r="E83" s="235" t="s">
        <v>657</v>
      </c>
      <c r="F83" s="236" t="s">
        <v>658</v>
      </c>
      <c r="G83" s="237" t="s">
        <v>175</v>
      </c>
      <c r="H83" s="238">
        <v>3</v>
      </c>
      <c r="I83" s="239"/>
      <c r="J83" s="240">
        <f t="shared" si="0"/>
        <v>0</v>
      </c>
      <c r="K83" s="236" t="s">
        <v>20</v>
      </c>
      <c r="L83" s="241"/>
      <c r="M83" s="242" t="s">
        <v>20</v>
      </c>
      <c r="N83" s="243" t="s">
        <v>44</v>
      </c>
      <c r="O83" s="35"/>
      <c r="P83" s="190">
        <f t="shared" si="1"/>
        <v>0</v>
      </c>
      <c r="Q83" s="190">
        <v>0</v>
      </c>
      <c r="R83" s="190">
        <f t="shared" si="2"/>
        <v>0</v>
      </c>
      <c r="S83" s="190">
        <v>0</v>
      </c>
      <c r="T83" s="191">
        <f t="shared" si="3"/>
        <v>0</v>
      </c>
      <c r="AR83" s="17" t="s">
        <v>655</v>
      </c>
      <c r="AT83" s="17" t="s">
        <v>190</v>
      </c>
      <c r="AU83" s="17" t="s">
        <v>81</v>
      </c>
      <c r="AY83" s="17" t="s">
        <v>134</v>
      </c>
      <c r="BE83" s="192">
        <f t="shared" si="4"/>
        <v>0</v>
      </c>
      <c r="BF83" s="192">
        <f t="shared" si="5"/>
        <v>0</v>
      </c>
      <c r="BG83" s="192">
        <f t="shared" si="6"/>
        <v>0</v>
      </c>
      <c r="BH83" s="192">
        <f t="shared" si="7"/>
        <v>0</v>
      </c>
      <c r="BI83" s="192">
        <f t="shared" si="8"/>
        <v>0</v>
      </c>
      <c r="BJ83" s="17" t="s">
        <v>26</v>
      </c>
      <c r="BK83" s="192">
        <f t="shared" si="9"/>
        <v>0</v>
      </c>
      <c r="BL83" s="17" t="s">
        <v>390</v>
      </c>
      <c r="BM83" s="17" t="s">
        <v>659</v>
      </c>
    </row>
    <row r="84" spans="2:65" s="1" customFormat="1" ht="22.5" customHeight="1" x14ac:dyDescent="0.3">
      <c r="B84" s="34"/>
      <c r="C84" s="234" t="s">
        <v>140</v>
      </c>
      <c r="D84" s="234" t="s">
        <v>190</v>
      </c>
      <c r="E84" s="235" t="s">
        <v>660</v>
      </c>
      <c r="F84" s="236" t="s">
        <v>661</v>
      </c>
      <c r="G84" s="237" t="s">
        <v>175</v>
      </c>
      <c r="H84" s="238">
        <v>1</v>
      </c>
      <c r="I84" s="239"/>
      <c r="J84" s="240">
        <f t="shared" si="0"/>
        <v>0</v>
      </c>
      <c r="K84" s="236" t="s">
        <v>20</v>
      </c>
      <c r="L84" s="241"/>
      <c r="M84" s="242" t="s">
        <v>20</v>
      </c>
      <c r="N84" s="243" t="s">
        <v>44</v>
      </c>
      <c r="O84" s="35"/>
      <c r="P84" s="190">
        <f t="shared" si="1"/>
        <v>0</v>
      </c>
      <c r="Q84" s="190">
        <v>0</v>
      </c>
      <c r="R84" s="190">
        <f t="shared" si="2"/>
        <v>0</v>
      </c>
      <c r="S84" s="190">
        <v>0</v>
      </c>
      <c r="T84" s="191">
        <f t="shared" si="3"/>
        <v>0</v>
      </c>
      <c r="AR84" s="17" t="s">
        <v>655</v>
      </c>
      <c r="AT84" s="17" t="s">
        <v>190</v>
      </c>
      <c r="AU84" s="17" t="s">
        <v>81</v>
      </c>
      <c r="AY84" s="17" t="s">
        <v>134</v>
      </c>
      <c r="BE84" s="192">
        <f t="shared" si="4"/>
        <v>0</v>
      </c>
      <c r="BF84" s="192">
        <f t="shared" si="5"/>
        <v>0</v>
      </c>
      <c r="BG84" s="192">
        <f t="shared" si="6"/>
        <v>0</v>
      </c>
      <c r="BH84" s="192">
        <f t="shared" si="7"/>
        <v>0</v>
      </c>
      <c r="BI84" s="192">
        <f t="shared" si="8"/>
        <v>0</v>
      </c>
      <c r="BJ84" s="17" t="s">
        <v>26</v>
      </c>
      <c r="BK84" s="192">
        <f t="shared" si="9"/>
        <v>0</v>
      </c>
      <c r="BL84" s="17" t="s">
        <v>390</v>
      </c>
      <c r="BM84" s="17" t="s">
        <v>662</v>
      </c>
    </row>
    <row r="85" spans="2:65" s="1" customFormat="1" ht="22.5" customHeight="1" x14ac:dyDescent="0.3">
      <c r="B85" s="34"/>
      <c r="C85" s="234" t="s">
        <v>172</v>
      </c>
      <c r="D85" s="234" t="s">
        <v>190</v>
      </c>
      <c r="E85" s="235" t="s">
        <v>663</v>
      </c>
      <c r="F85" s="236" t="s">
        <v>664</v>
      </c>
      <c r="G85" s="237" t="s">
        <v>175</v>
      </c>
      <c r="H85" s="238">
        <v>4</v>
      </c>
      <c r="I85" s="239"/>
      <c r="J85" s="240">
        <f t="shared" si="0"/>
        <v>0</v>
      </c>
      <c r="K85" s="236" t="s">
        <v>20</v>
      </c>
      <c r="L85" s="241"/>
      <c r="M85" s="242" t="s">
        <v>20</v>
      </c>
      <c r="N85" s="243" t="s">
        <v>44</v>
      </c>
      <c r="O85" s="35"/>
      <c r="P85" s="190">
        <f t="shared" si="1"/>
        <v>0</v>
      </c>
      <c r="Q85" s="190">
        <v>0</v>
      </c>
      <c r="R85" s="190">
        <f t="shared" si="2"/>
        <v>0</v>
      </c>
      <c r="S85" s="190">
        <v>0</v>
      </c>
      <c r="T85" s="191">
        <f t="shared" si="3"/>
        <v>0</v>
      </c>
      <c r="AR85" s="17" t="s">
        <v>655</v>
      </c>
      <c r="AT85" s="17" t="s">
        <v>190</v>
      </c>
      <c r="AU85" s="17" t="s">
        <v>81</v>
      </c>
      <c r="AY85" s="17" t="s">
        <v>134</v>
      </c>
      <c r="BE85" s="192">
        <f t="shared" si="4"/>
        <v>0</v>
      </c>
      <c r="BF85" s="192">
        <f t="shared" si="5"/>
        <v>0</v>
      </c>
      <c r="BG85" s="192">
        <f t="shared" si="6"/>
        <v>0</v>
      </c>
      <c r="BH85" s="192">
        <f t="shared" si="7"/>
        <v>0</v>
      </c>
      <c r="BI85" s="192">
        <f t="shared" si="8"/>
        <v>0</v>
      </c>
      <c r="BJ85" s="17" t="s">
        <v>26</v>
      </c>
      <c r="BK85" s="192">
        <f t="shared" si="9"/>
        <v>0</v>
      </c>
      <c r="BL85" s="17" t="s">
        <v>390</v>
      </c>
      <c r="BM85" s="17" t="s">
        <v>665</v>
      </c>
    </row>
    <row r="86" spans="2:65" s="1" customFormat="1" ht="22.5" customHeight="1" x14ac:dyDescent="0.3">
      <c r="B86" s="34"/>
      <c r="C86" s="234" t="s">
        <v>160</v>
      </c>
      <c r="D86" s="234" t="s">
        <v>190</v>
      </c>
      <c r="E86" s="235" t="s">
        <v>666</v>
      </c>
      <c r="F86" s="236" t="s">
        <v>667</v>
      </c>
      <c r="G86" s="237" t="s">
        <v>175</v>
      </c>
      <c r="H86" s="238">
        <v>1</v>
      </c>
      <c r="I86" s="239"/>
      <c r="J86" s="240">
        <f t="shared" si="0"/>
        <v>0</v>
      </c>
      <c r="K86" s="236" t="s">
        <v>20</v>
      </c>
      <c r="L86" s="241"/>
      <c r="M86" s="242" t="s">
        <v>20</v>
      </c>
      <c r="N86" s="243" t="s">
        <v>44</v>
      </c>
      <c r="O86" s="35"/>
      <c r="P86" s="190">
        <f t="shared" si="1"/>
        <v>0</v>
      </c>
      <c r="Q86" s="190">
        <v>0</v>
      </c>
      <c r="R86" s="190">
        <f t="shared" si="2"/>
        <v>0</v>
      </c>
      <c r="S86" s="190">
        <v>0</v>
      </c>
      <c r="T86" s="191">
        <f t="shared" si="3"/>
        <v>0</v>
      </c>
      <c r="AR86" s="17" t="s">
        <v>655</v>
      </c>
      <c r="AT86" s="17" t="s">
        <v>190</v>
      </c>
      <c r="AU86" s="17" t="s">
        <v>81</v>
      </c>
      <c r="AY86" s="17" t="s">
        <v>134</v>
      </c>
      <c r="BE86" s="192">
        <f t="shared" si="4"/>
        <v>0</v>
      </c>
      <c r="BF86" s="192">
        <f t="shared" si="5"/>
        <v>0</v>
      </c>
      <c r="BG86" s="192">
        <f t="shared" si="6"/>
        <v>0</v>
      </c>
      <c r="BH86" s="192">
        <f t="shared" si="7"/>
        <v>0</v>
      </c>
      <c r="BI86" s="192">
        <f t="shared" si="8"/>
        <v>0</v>
      </c>
      <c r="BJ86" s="17" t="s">
        <v>26</v>
      </c>
      <c r="BK86" s="192">
        <f t="shared" si="9"/>
        <v>0</v>
      </c>
      <c r="BL86" s="17" t="s">
        <v>390</v>
      </c>
      <c r="BM86" s="17" t="s">
        <v>668</v>
      </c>
    </row>
    <row r="87" spans="2:65" s="1" customFormat="1" ht="22.5" customHeight="1" x14ac:dyDescent="0.3">
      <c r="B87" s="34"/>
      <c r="C87" s="234" t="s">
        <v>166</v>
      </c>
      <c r="D87" s="234" t="s">
        <v>190</v>
      </c>
      <c r="E87" s="235" t="s">
        <v>669</v>
      </c>
      <c r="F87" s="236" t="s">
        <v>670</v>
      </c>
      <c r="G87" s="237" t="s">
        <v>175</v>
      </c>
      <c r="H87" s="238">
        <v>1</v>
      </c>
      <c r="I87" s="239"/>
      <c r="J87" s="240">
        <f t="shared" si="0"/>
        <v>0</v>
      </c>
      <c r="K87" s="236" t="s">
        <v>20</v>
      </c>
      <c r="L87" s="241"/>
      <c r="M87" s="242" t="s">
        <v>20</v>
      </c>
      <c r="N87" s="249" t="s">
        <v>44</v>
      </c>
      <c r="O87" s="246"/>
      <c r="P87" s="247">
        <f t="shared" si="1"/>
        <v>0</v>
      </c>
      <c r="Q87" s="247">
        <v>0</v>
      </c>
      <c r="R87" s="247">
        <f t="shared" si="2"/>
        <v>0</v>
      </c>
      <c r="S87" s="247">
        <v>0</v>
      </c>
      <c r="T87" s="248">
        <f t="shared" si="3"/>
        <v>0</v>
      </c>
      <c r="AR87" s="17" t="s">
        <v>655</v>
      </c>
      <c r="AT87" s="17" t="s">
        <v>190</v>
      </c>
      <c r="AU87" s="17" t="s">
        <v>81</v>
      </c>
      <c r="AY87" s="17" t="s">
        <v>134</v>
      </c>
      <c r="BE87" s="192">
        <f t="shared" si="4"/>
        <v>0</v>
      </c>
      <c r="BF87" s="192">
        <f t="shared" si="5"/>
        <v>0</v>
      </c>
      <c r="BG87" s="192">
        <f t="shared" si="6"/>
        <v>0</v>
      </c>
      <c r="BH87" s="192">
        <f t="shared" si="7"/>
        <v>0</v>
      </c>
      <c r="BI87" s="192">
        <f t="shared" si="8"/>
        <v>0</v>
      </c>
      <c r="BJ87" s="17" t="s">
        <v>26</v>
      </c>
      <c r="BK87" s="192">
        <f t="shared" si="9"/>
        <v>0</v>
      </c>
      <c r="BL87" s="17" t="s">
        <v>390</v>
      </c>
      <c r="BM87" s="17" t="s">
        <v>671</v>
      </c>
    </row>
    <row r="88" spans="2:65" s="1" customFormat="1" ht="6.95" customHeight="1" x14ac:dyDescent="0.3">
      <c r="B88" s="49"/>
      <c r="C88" s="50"/>
      <c r="D88" s="50"/>
      <c r="E88" s="50"/>
      <c r="F88" s="50"/>
      <c r="G88" s="50"/>
      <c r="H88" s="50"/>
      <c r="I88" s="127"/>
      <c r="J88" s="50"/>
      <c r="K88" s="50"/>
      <c r="L88" s="54"/>
    </row>
  </sheetData>
  <sheetProtection algorithmName="SHA-512" hashValue="DXC7yQUOkRGHmLFJR0b6r6NmpQI2v1o3jwP/bJ5JLqe2CVzyE2h5ecuVRKi6hj5ryT2oeDSJYwxojlMWvRNlbw==" saltValue="A1oEJ+6J3ddIDhoCZzBvNw==" spinCount="100000" sheet="1" objects="1" scenarios="1" formatColumns="0" formatRows="0" sort="0" autoFilter="0"/>
  <autoFilter ref="C77:K77" xr:uid="{51B83E1A-A019-4205-8B2C-AE52DC6DA7E4}"/>
  <mergeCells count="9">
    <mergeCell ref="E68:H68"/>
    <mergeCell ref="E70:H70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tooltip="Krycí list soupisu" display="1) Krycí list soupisu" xr:uid="{C2B692B5-A699-4E87-AB24-CC95DF01D27C}"/>
    <hyperlink ref="G1:H1" location="C54" tooltip="Rekapitulace" display="2) Rekapitulace" xr:uid="{93353FD1-4760-46E6-BE4F-A1A9FE384A42}"/>
    <hyperlink ref="J1" location="C77" tooltip="Soupis prací" display="3) Soupis prací" xr:uid="{C44444E0-5C0C-47F2-BB08-8142338042F4}"/>
    <hyperlink ref="L1:V1" location="'Rekapitulace stavby'!C2" tooltip="Rekapitulace stavby" display="Rekapitulace stavby" xr:uid="{3CA36991-4EC9-4503-9900-F7C696E52779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R9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3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 x14ac:dyDescent="0.3">
      <c r="A1" s="15"/>
      <c r="B1" s="296"/>
      <c r="C1" s="296"/>
      <c r="D1" s="295" t="s">
        <v>1</v>
      </c>
      <c r="E1" s="296"/>
      <c r="F1" s="297" t="s">
        <v>703</v>
      </c>
      <c r="G1" s="302" t="s">
        <v>704</v>
      </c>
      <c r="H1" s="302"/>
      <c r="I1" s="303"/>
      <c r="J1" s="297" t="s">
        <v>705</v>
      </c>
      <c r="K1" s="295" t="s">
        <v>88</v>
      </c>
      <c r="L1" s="297" t="s">
        <v>706</v>
      </c>
      <c r="M1" s="297"/>
      <c r="N1" s="297"/>
      <c r="O1" s="297"/>
      <c r="P1" s="297"/>
      <c r="Q1" s="297"/>
      <c r="R1" s="297"/>
      <c r="S1" s="297"/>
      <c r="T1" s="297"/>
      <c r="U1" s="293"/>
      <c r="V1" s="29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</row>
    <row r="2" spans="1:70" ht="36.950000000000003" customHeight="1" x14ac:dyDescent="0.3"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AT2" s="17" t="s">
        <v>87</v>
      </c>
    </row>
    <row r="3" spans="1:70" ht="6.95" customHeight="1" x14ac:dyDescent="0.3">
      <c r="B3" s="18"/>
      <c r="C3" s="19"/>
      <c r="D3" s="19"/>
      <c r="E3" s="19"/>
      <c r="F3" s="19"/>
      <c r="G3" s="19"/>
      <c r="H3" s="19"/>
      <c r="I3" s="104"/>
      <c r="J3" s="19"/>
      <c r="K3" s="20"/>
      <c r="AT3" s="17" t="s">
        <v>81</v>
      </c>
    </row>
    <row r="4" spans="1:70" ht="36.950000000000003" customHeight="1" x14ac:dyDescent="0.3">
      <c r="B4" s="21"/>
      <c r="C4" s="22"/>
      <c r="D4" s="23" t="s">
        <v>89</v>
      </c>
      <c r="E4" s="22"/>
      <c r="F4" s="22"/>
      <c r="G4" s="22"/>
      <c r="H4" s="22"/>
      <c r="I4" s="105"/>
      <c r="J4" s="22"/>
      <c r="K4" s="24"/>
      <c r="M4" s="25" t="s">
        <v>10</v>
      </c>
      <c r="AT4" s="17" t="s">
        <v>4</v>
      </c>
    </row>
    <row r="5" spans="1:70" ht="6.95" customHeight="1" x14ac:dyDescent="0.3">
      <c r="B5" s="21"/>
      <c r="C5" s="22"/>
      <c r="D5" s="22"/>
      <c r="E5" s="22"/>
      <c r="F5" s="22"/>
      <c r="G5" s="22"/>
      <c r="H5" s="22"/>
      <c r="I5" s="105"/>
      <c r="J5" s="22"/>
      <c r="K5" s="24"/>
    </row>
    <row r="6" spans="1:70" x14ac:dyDescent="0.3">
      <c r="B6" s="21"/>
      <c r="C6" s="22"/>
      <c r="D6" s="30" t="s">
        <v>16</v>
      </c>
      <c r="E6" s="22"/>
      <c r="F6" s="22"/>
      <c r="G6" s="22"/>
      <c r="H6" s="22"/>
      <c r="I6" s="105"/>
      <c r="J6" s="22"/>
      <c r="K6" s="24"/>
    </row>
    <row r="7" spans="1:70" ht="22.5" customHeight="1" x14ac:dyDescent="0.3">
      <c r="B7" s="21"/>
      <c r="C7" s="22"/>
      <c r="D7" s="22"/>
      <c r="E7" s="289" t="str">
        <f>'Rekapitulace stavby'!K6</f>
        <v>Mendelu - sklad hořlavých kapalin</v>
      </c>
      <c r="F7" s="255"/>
      <c r="G7" s="255"/>
      <c r="H7" s="255"/>
      <c r="I7" s="105"/>
      <c r="J7" s="22"/>
      <c r="K7" s="24"/>
    </row>
    <row r="8" spans="1:70" s="1" customFormat="1" x14ac:dyDescent="0.3">
      <c r="B8" s="34"/>
      <c r="C8" s="35"/>
      <c r="D8" s="30" t="s">
        <v>90</v>
      </c>
      <c r="E8" s="35"/>
      <c r="F8" s="35"/>
      <c r="G8" s="35"/>
      <c r="H8" s="35"/>
      <c r="I8" s="106"/>
      <c r="J8" s="35"/>
      <c r="K8" s="38"/>
    </row>
    <row r="9" spans="1:70" s="1" customFormat="1" ht="36.950000000000003" customHeight="1" x14ac:dyDescent="0.3">
      <c r="B9" s="34"/>
      <c r="C9" s="35"/>
      <c r="D9" s="35"/>
      <c r="E9" s="290" t="s">
        <v>672</v>
      </c>
      <c r="F9" s="262"/>
      <c r="G9" s="262"/>
      <c r="H9" s="262"/>
      <c r="I9" s="106"/>
      <c r="J9" s="35"/>
      <c r="K9" s="38"/>
    </row>
    <row r="10" spans="1:70" s="1" customFormat="1" ht="13.5" x14ac:dyDescent="0.3">
      <c r="B10" s="34"/>
      <c r="C10" s="35"/>
      <c r="D10" s="35"/>
      <c r="E10" s="35"/>
      <c r="F10" s="35"/>
      <c r="G10" s="35"/>
      <c r="H10" s="35"/>
      <c r="I10" s="106"/>
      <c r="J10" s="35"/>
      <c r="K10" s="38"/>
    </row>
    <row r="11" spans="1:70" s="1" customFormat="1" ht="14.45" customHeight="1" x14ac:dyDescent="0.3">
      <c r="B11" s="34"/>
      <c r="C11" s="35"/>
      <c r="D11" s="30" t="s">
        <v>19</v>
      </c>
      <c r="E11" s="35"/>
      <c r="F11" s="28" t="s">
        <v>20</v>
      </c>
      <c r="G11" s="35"/>
      <c r="H11" s="35"/>
      <c r="I11" s="107" t="s">
        <v>21</v>
      </c>
      <c r="J11" s="28" t="s">
        <v>20</v>
      </c>
      <c r="K11" s="38"/>
    </row>
    <row r="12" spans="1:70" s="1" customFormat="1" ht="14.45" customHeight="1" x14ac:dyDescent="0.3">
      <c r="B12" s="34"/>
      <c r="C12" s="35"/>
      <c r="D12" s="30" t="s">
        <v>22</v>
      </c>
      <c r="E12" s="35"/>
      <c r="F12" s="28" t="s">
        <v>92</v>
      </c>
      <c r="G12" s="35"/>
      <c r="H12" s="35"/>
      <c r="I12" s="107" t="s">
        <v>24</v>
      </c>
      <c r="J12" s="108" t="str">
        <f>'Rekapitulace stavby'!AN8</f>
        <v>20. 11. 2018</v>
      </c>
      <c r="K12" s="38"/>
    </row>
    <row r="13" spans="1:70" s="1" customFormat="1" ht="10.9" customHeight="1" x14ac:dyDescent="0.3">
      <c r="B13" s="34"/>
      <c r="C13" s="35"/>
      <c r="D13" s="35"/>
      <c r="E13" s="35"/>
      <c r="F13" s="35"/>
      <c r="G13" s="35"/>
      <c r="H13" s="35"/>
      <c r="I13" s="106"/>
      <c r="J13" s="35"/>
      <c r="K13" s="38"/>
    </row>
    <row r="14" spans="1:70" s="1" customFormat="1" ht="14.45" customHeight="1" x14ac:dyDescent="0.3">
      <c r="B14" s="34"/>
      <c r="C14" s="35"/>
      <c r="D14" s="30" t="s">
        <v>27</v>
      </c>
      <c r="E14" s="35"/>
      <c r="F14" s="35"/>
      <c r="G14" s="35"/>
      <c r="H14" s="35"/>
      <c r="I14" s="107" t="s">
        <v>28</v>
      </c>
      <c r="J14" s="28" t="str">
        <f>IF('Rekapitulace stavby'!AN10="","",'Rekapitulace stavby'!AN10)</f>
        <v/>
      </c>
      <c r="K14" s="38"/>
    </row>
    <row r="15" spans="1:70" s="1" customFormat="1" ht="18" customHeight="1" x14ac:dyDescent="0.3">
      <c r="B15" s="34"/>
      <c r="C15" s="35"/>
      <c r="D15" s="35"/>
      <c r="E15" s="28" t="str">
        <f>IF('Rekapitulace stavby'!E11="","",'Rekapitulace stavby'!E11)</f>
        <v>Mendelova univerzita v Brně</v>
      </c>
      <c r="F15" s="35"/>
      <c r="G15" s="35"/>
      <c r="H15" s="35"/>
      <c r="I15" s="107" t="s">
        <v>30</v>
      </c>
      <c r="J15" s="28" t="str">
        <f>IF('Rekapitulace stavby'!AN11="","",'Rekapitulace stavby'!AN11)</f>
        <v/>
      </c>
      <c r="K15" s="38"/>
    </row>
    <row r="16" spans="1:70" s="1" customFormat="1" ht="6.95" customHeight="1" x14ac:dyDescent="0.3">
      <c r="B16" s="34"/>
      <c r="C16" s="35"/>
      <c r="D16" s="35"/>
      <c r="E16" s="35"/>
      <c r="F16" s="35"/>
      <c r="G16" s="35"/>
      <c r="H16" s="35"/>
      <c r="I16" s="106"/>
      <c r="J16" s="35"/>
      <c r="K16" s="38"/>
    </row>
    <row r="17" spans="2:11" s="1" customFormat="1" ht="14.45" customHeight="1" x14ac:dyDescent="0.3">
      <c r="B17" s="34"/>
      <c r="C17" s="35"/>
      <c r="D17" s="30" t="s">
        <v>31</v>
      </c>
      <c r="E17" s="35"/>
      <c r="F17" s="35"/>
      <c r="G17" s="35"/>
      <c r="H17" s="35"/>
      <c r="I17" s="107" t="s">
        <v>28</v>
      </c>
      <c r="J17" s="28" t="str">
        <f>IF('Rekapitulace stavby'!AN13="Vyplň údaj","",IF('Rekapitulace stavby'!AN13="","",'Rekapitulace stavby'!AN13))</f>
        <v/>
      </c>
      <c r="K17" s="38"/>
    </row>
    <row r="18" spans="2:11" s="1" customFormat="1" ht="18" customHeight="1" x14ac:dyDescent="0.3">
      <c r="B18" s="34"/>
      <c r="C18" s="35"/>
      <c r="D18" s="35"/>
      <c r="E18" s="28" t="str">
        <f>IF('Rekapitulace stavby'!E14="Vyplň údaj","",IF('Rekapitulace stavby'!E14="","",'Rekapitulace stavby'!E14))</f>
        <v/>
      </c>
      <c r="F18" s="35"/>
      <c r="G18" s="35"/>
      <c r="H18" s="35"/>
      <c r="I18" s="107" t="s">
        <v>30</v>
      </c>
      <c r="J18" s="28" t="str">
        <f>IF('Rekapitulace stavby'!AN14="Vyplň údaj","",IF('Rekapitulace stavby'!AN14="","",'Rekapitulace stavby'!AN14))</f>
        <v/>
      </c>
      <c r="K18" s="38"/>
    </row>
    <row r="19" spans="2:11" s="1" customFormat="1" ht="6.95" customHeight="1" x14ac:dyDescent="0.3">
      <c r="B19" s="34"/>
      <c r="C19" s="35"/>
      <c r="D19" s="35"/>
      <c r="E19" s="35"/>
      <c r="F19" s="35"/>
      <c r="G19" s="35"/>
      <c r="H19" s="35"/>
      <c r="I19" s="106"/>
      <c r="J19" s="35"/>
      <c r="K19" s="38"/>
    </row>
    <row r="20" spans="2:11" s="1" customFormat="1" ht="14.45" customHeight="1" x14ac:dyDescent="0.3">
      <c r="B20" s="34"/>
      <c r="C20" s="35"/>
      <c r="D20" s="30" t="s">
        <v>33</v>
      </c>
      <c r="E20" s="35"/>
      <c r="F20" s="35"/>
      <c r="G20" s="35"/>
      <c r="H20" s="35"/>
      <c r="I20" s="107" t="s">
        <v>28</v>
      </c>
      <c r="J20" s="28" t="str">
        <f>IF('Rekapitulace stavby'!AN16="","",'Rekapitulace stavby'!AN16)</f>
        <v>26236061</v>
      </c>
      <c r="K20" s="38"/>
    </row>
    <row r="21" spans="2:11" s="1" customFormat="1" ht="18" customHeight="1" x14ac:dyDescent="0.3">
      <c r="B21" s="34"/>
      <c r="C21" s="35"/>
      <c r="D21" s="35"/>
      <c r="E21" s="28" t="str">
        <f>IF('Rekapitulace stavby'!E17="","",'Rekapitulace stavby'!E17)</f>
        <v>F&amp;K&amp;B, a.s. Břeclav</v>
      </c>
      <c r="F21" s="35"/>
      <c r="G21" s="35"/>
      <c r="H21" s="35"/>
      <c r="I21" s="107" t="s">
        <v>30</v>
      </c>
      <c r="J21" s="28" t="str">
        <f>IF('Rekapitulace stavby'!AN17="","",'Rekapitulace stavby'!AN17)</f>
        <v>CZ 26236061</v>
      </c>
      <c r="K21" s="38"/>
    </row>
    <row r="22" spans="2:11" s="1" customFormat="1" ht="6.95" customHeight="1" x14ac:dyDescent="0.3">
      <c r="B22" s="34"/>
      <c r="C22" s="35"/>
      <c r="D22" s="35"/>
      <c r="E22" s="35"/>
      <c r="F22" s="35"/>
      <c r="G22" s="35"/>
      <c r="H22" s="35"/>
      <c r="I22" s="106"/>
      <c r="J22" s="35"/>
      <c r="K22" s="38"/>
    </row>
    <row r="23" spans="2:11" s="1" customFormat="1" ht="14.45" customHeight="1" x14ac:dyDescent="0.3">
      <c r="B23" s="34"/>
      <c r="C23" s="35"/>
      <c r="D23" s="30" t="s">
        <v>38</v>
      </c>
      <c r="E23" s="35"/>
      <c r="F23" s="35"/>
      <c r="G23" s="35"/>
      <c r="H23" s="35"/>
      <c r="I23" s="106"/>
      <c r="J23" s="35"/>
      <c r="K23" s="38"/>
    </row>
    <row r="24" spans="2:11" s="6" customFormat="1" ht="22.5" customHeight="1" x14ac:dyDescent="0.3">
      <c r="B24" s="109"/>
      <c r="C24" s="110"/>
      <c r="D24" s="110"/>
      <c r="E24" s="258" t="s">
        <v>20</v>
      </c>
      <c r="F24" s="291"/>
      <c r="G24" s="291"/>
      <c r="H24" s="291"/>
      <c r="I24" s="111"/>
      <c r="J24" s="110"/>
      <c r="K24" s="112"/>
    </row>
    <row r="25" spans="2:11" s="1" customFormat="1" ht="6.95" customHeight="1" x14ac:dyDescent="0.3">
      <c r="B25" s="34"/>
      <c r="C25" s="35"/>
      <c r="D25" s="35"/>
      <c r="E25" s="35"/>
      <c r="F25" s="35"/>
      <c r="G25" s="35"/>
      <c r="H25" s="35"/>
      <c r="I25" s="106"/>
      <c r="J25" s="35"/>
      <c r="K25" s="38"/>
    </row>
    <row r="26" spans="2:11" s="1" customFormat="1" ht="6.95" customHeight="1" x14ac:dyDescent="0.3">
      <c r="B26" s="34"/>
      <c r="C26" s="35"/>
      <c r="D26" s="78"/>
      <c r="E26" s="78"/>
      <c r="F26" s="78"/>
      <c r="G26" s="78"/>
      <c r="H26" s="78"/>
      <c r="I26" s="113"/>
      <c r="J26" s="78"/>
      <c r="K26" s="114"/>
    </row>
    <row r="27" spans="2:11" s="1" customFormat="1" ht="25.35" customHeight="1" x14ac:dyDescent="0.3">
      <c r="B27" s="34"/>
      <c r="C27" s="35"/>
      <c r="D27" s="115" t="s">
        <v>39</v>
      </c>
      <c r="E27" s="35"/>
      <c r="F27" s="35"/>
      <c r="G27" s="35"/>
      <c r="H27" s="35"/>
      <c r="I27" s="106"/>
      <c r="J27" s="116">
        <f>ROUND(J80,0)</f>
        <v>0</v>
      </c>
      <c r="K27" s="38"/>
    </row>
    <row r="28" spans="2:11" s="1" customFormat="1" ht="6.95" customHeight="1" x14ac:dyDescent="0.3">
      <c r="B28" s="34"/>
      <c r="C28" s="35"/>
      <c r="D28" s="78"/>
      <c r="E28" s="78"/>
      <c r="F28" s="78"/>
      <c r="G28" s="78"/>
      <c r="H28" s="78"/>
      <c r="I28" s="113"/>
      <c r="J28" s="78"/>
      <c r="K28" s="114"/>
    </row>
    <row r="29" spans="2:11" s="1" customFormat="1" ht="14.45" customHeight="1" x14ac:dyDescent="0.3">
      <c r="B29" s="34"/>
      <c r="C29" s="35"/>
      <c r="D29" s="35"/>
      <c r="E29" s="35"/>
      <c r="F29" s="39" t="s">
        <v>41</v>
      </c>
      <c r="G29" s="35"/>
      <c r="H29" s="35"/>
      <c r="I29" s="117" t="s">
        <v>40</v>
      </c>
      <c r="J29" s="39" t="s">
        <v>42</v>
      </c>
      <c r="K29" s="38"/>
    </row>
    <row r="30" spans="2:11" s="1" customFormat="1" ht="14.45" customHeight="1" x14ac:dyDescent="0.3">
      <c r="B30" s="34"/>
      <c r="C30" s="35"/>
      <c r="D30" s="42" t="s">
        <v>43</v>
      </c>
      <c r="E30" s="42" t="s">
        <v>44</v>
      </c>
      <c r="F30" s="118">
        <f>ROUND(SUM(BE80:BE89), 0)</f>
        <v>0</v>
      </c>
      <c r="G30" s="35"/>
      <c r="H30" s="35"/>
      <c r="I30" s="119">
        <v>0.21</v>
      </c>
      <c r="J30" s="118">
        <f>ROUND(ROUND((SUM(BE80:BE89)), 0)*I30, 2)</f>
        <v>0</v>
      </c>
      <c r="K30" s="38"/>
    </row>
    <row r="31" spans="2:11" s="1" customFormat="1" ht="14.45" customHeight="1" x14ac:dyDescent="0.3">
      <c r="B31" s="34"/>
      <c r="C31" s="35"/>
      <c r="D31" s="35"/>
      <c r="E31" s="42" t="s">
        <v>45</v>
      </c>
      <c r="F31" s="118">
        <f>ROUND(SUM(BF80:BF89), 0)</f>
        <v>0</v>
      </c>
      <c r="G31" s="35"/>
      <c r="H31" s="35"/>
      <c r="I31" s="119">
        <v>0.15</v>
      </c>
      <c r="J31" s="118">
        <f>ROUND(ROUND((SUM(BF80:BF89)), 0)*I31, 2)</f>
        <v>0</v>
      </c>
      <c r="K31" s="38"/>
    </row>
    <row r="32" spans="2:11" s="1" customFormat="1" ht="14.45" hidden="1" customHeight="1" x14ac:dyDescent="0.3">
      <c r="B32" s="34"/>
      <c r="C32" s="35"/>
      <c r="D32" s="35"/>
      <c r="E32" s="42" t="s">
        <v>46</v>
      </c>
      <c r="F32" s="118">
        <f>ROUND(SUM(BG80:BG89), 0)</f>
        <v>0</v>
      </c>
      <c r="G32" s="35"/>
      <c r="H32" s="35"/>
      <c r="I32" s="119">
        <v>0.21</v>
      </c>
      <c r="J32" s="118">
        <v>0</v>
      </c>
      <c r="K32" s="38"/>
    </row>
    <row r="33" spans="2:11" s="1" customFormat="1" ht="14.45" hidden="1" customHeight="1" x14ac:dyDescent="0.3">
      <c r="B33" s="34"/>
      <c r="C33" s="35"/>
      <c r="D33" s="35"/>
      <c r="E33" s="42" t="s">
        <v>47</v>
      </c>
      <c r="F33" s="118">
        <f>ROUND(SUM(BH80:BH89), 0)</f>
        <v>0</v>
      </c>
      <c r="G33" s="35"/>
      <c r="H33" s="35"/>
      <c r="I33" s="119">
        <v>0.15</v>
      </c>
      <c r="J33" s="118">
        <v>0</v>
      </c>
      <c r="K33" s="38"/>
    </row>
    <row r="34" spans="2:11" s="1" customFormat="1" ht="14.45" hidden="1" customHeight="1" x14ac:dyDescent="0.3">
      <c r="B34" s="34"/>
      <c r="C34" s="35"/>
      <c r="D34" s="35"/>
      <c r="E34" s="42" t="s">
        <v>48</v>
      </c>
      <c r="F34" s="118">
        <f>ROUND(SUM(BI80:BI89), 0)</f>
        <v>0</v>
      </c>
      <c r="G34" s="35"/>
      <c r="H34" s="35"/>
      <c r="I34" s="119">
        <v>0</v>
      </c>
      <c r="J34" s="118">
        <v>0</v>
      </c>
      <c r="K34" s="38"/>
    </row>
    <row r="35" spans="2:11" s="1" customFormat="1" ht="6.95" customHeight="1" x14ac:dyDescent="0.3">
      <c r="B35" s="34"/>
      <c r="C35" s="35"/>
      <c r="D35" s="35"/>
      <c r="E35" s="35"/>
      <c r="F35" s="35"/>
      <c r="G35" s="35"/>
      <c r="H35" s="35"/>
      <c r="I35" s="106"/>
      <c r="J35" s="35"/>
      <c r="K35" s="38"/>
    </row>
    <row r="36" spans="2:11" s="1" customFormat="1" ht="25.35" customHeight="1" x14ac:dyDescent="0.3">
      <c r="B36" s="34"/>
      <c r="C36" s="120"/>
      <c r="D36" s="121" t="s">
        <v>49</v>
      </c>
      <c r="E36" s="72"/>
      <c r="F36" s="72"/>
      <c r="G36" s="122" t="s">
        <v>50</v>
      </c>
      <c r="H36" s="123" t="s">
        <v>51</v>
      </c>
      <c r="I36" s="124"/>
      <c r="J36" s="125">
        <f>SUM(J27:J34)</f>
        <v>0</v>
      </c>
      <c r="K36" s="126"/>
    </row>
    <row r="37" spans="2:11" s="1" customFormat="1" ht="14.45" customHeight="1" x14ac:dyDescent="0.3">
      <c r="B37" s="49"/>
      <c r="C37" s="50"/>
      <c r="D37" s="50"/>
      <c r="E37" s="50"/>
      <c r="F37" s="50"/>
      <c r="G37" s="50"/>
      <c r="H37" s="50"/>
      <c r="I37" s="127"/>
      <c r="J37" s="50"/>
      <c r="K37" s="51"/>
    </row>
    <row r="41" spans="2:11" s="1" customFormat="1" ht="6.95" customHeight="1" x14ac:dyDescent="0.3">
      <c r="B41" s="128"/>
      <c r="C41" s="129"/>
      <c r="D41" s="129"/>
      <c r="E41" s="129"/>
      <c r="F41" s="129"/>
      <c r="G41" s="129"/>
      <c r="H41" s="129"/>
      <c r="I41" s="130"/>
      <c r="J41" s="129"/>
      <c r="K41" s="131"/>
    </row>
    <row r="42" spans="2:11" s="1" customFormat="1" ht="36.950000000000003" customHeight="1" x14ac:dyDescent="0.3">
      <c r="B42" s="34"/>
      <c r="C42" s="23" t="s">
        <v>93</v>
      </c>
      <c r="D42" s="35"/>
      <c r="E42" s="35"/>
      <c r="F42" s="35"/>
      <c r="G42" s="35"/>
      <c r="H42" s="35"/>
      <c r="I42" s="106"/>
      <c r="J42" s="35"/>
      <c r="K42" s="38"/>
    </row>
    <row r="43" spans="2:11" s="1" customFormat="1" ht="6.95" customHeight="1" x14ac:dyDescent="0.3">
      <c r="B43" s="34"/>
      <c r="C43" s="35"/>
      <c r="D43" s="35"/>
      <c r="E43" s="35"/>
      <c r="F43" s="35"/>
      <c r="G43" s="35"/>
      <c r="H43" s="35"/>
      <c r="I43" s="106"/>
      <c r="J43" s="35"/>
      <c r="K43" s="38"/>
    </row>
    <row r="44" spans="2:11" s="1" customFormat="1" ht="14.45" customHeight="1" x14ac:dyDescent="0.3">
      <c r="B44" s="34"/>
      <c r="C44" s="30" t="s">
        <v>16</v>
      </c>
      <c r="D44" s="35"/>
      <c r="E44" s="35"/>
      <c r="F44" s="35"/>
      <c r="G44" s="35"/>
      <c r="H44" s="35"/>
      <c r="I44" s="106"/>
      <c r="J44" s="35"/>
      <c r="K44" s="38"/>
    </row>
    <row r="45" spans="2:11" s="1" customFormat="1" ht="22.5" customHeight="1" x14ac:dyDescent="0.3">
      <c r="B45" s="34"/>
      <c r="C45" s="35"/>
      <c r="D45" s="35"/>
      <c r="E45" s="289" t="str">
        <f>E7</f>
        <v>Mendelu - sklad hořlavých kapalin</v>
      </c>
      <c r="F45" s="262"/>
      <c r="G45" s="262"/>
      <c r="H45" s="262"/>
      <c r="I45" s="106"/>
      <c r="J45" s="35"/>
      <c r="K45" s="38"/>
    </row>
    <row r="46" spans="2:11" s="1" customFormat="1" ht="14.45" customHeight="1" x14ac:dyDescent="0.3">
      <c r="B46" s="34"/>
      <c r="C46" s="30" t="s">
        <v>90</v>
      </c>
      <c r="D46" s="35"/>
      <c r="E46" s="35"/>
      <c r="F46" s="35"/>
      <c r="G46" s="35"/>
      <c r="H46" s="35"/>
      <c r="I46" s="106"/>
      <c r="J46" s="35"/>
      <c r="K46" s="38"/>
    </row>
    <row r="47" spans="2:11" s="1" customFormat="1" ht="23.25" customHeight="1" x14ac:dyDescent="0.3">
      <c r="B47" s="34"/>
      <c r="C47" s="35"/>
      <c r="D47" s="35"/>
      <c r="E47" s="290" t="str">
        <f>E9</f>
        <v>6018-2 - Vedlejší rozpočtové náklady</v>
      </c>
      <c r="F47" s="262"/>
      <c r="G47" s="262"/>
      <c r="H47" s="262"/>
      <c r="I47" s="106"/>
      <c r="J47" s="35"/>
      <c r="K47" s="38"/>
    </row>
    <row r="48" spans="2:11" s="1" customFormat="1" ht="6.95" customHeight="1" x14ac:dyDescent="0.3">
      <c r="B48" s="34"/>
      <c r="C48" s="35"/>
      <c r="D48" s="35"/>
      <c r="E48" s="35"/>
      <c r="F48" s="35"/>
      <c r="G48" s="35"/>
      <c r="H48" s="35"/>
      <c r="I48" s="106"/>
      <c r="J48" s="35"/>
      <c r="K48" s="38"/>
    </row>
    <row r="49" spans="2:47" s="1" customFormat="1" ht="18" customHeight="1" x14ac:dyDescent="0.3">
      <c r="B49" s="34"/>
      <c r="C49" s="30" t="s">
        <v>22</v>
      </c>
      <c r="D49" s="35"/>
      <c r="E49" s="35"/>
      <c r="F49" s="28" t="str">
        <f>F12</f>
        <v xml:space="preserve"> </v>
      </c>
      <c r="G49" s="35"/>
      <c r="H49" s="35"/>
      <c r="I49" s="107" t="s">
        <v>24</v>
      </c>
      <c r="J49" s="108" t="str">
        <f>IF(J12="","",J12)</f>
        <v>20. 11. 2018</v>
      </c>
      <c r="K49" s="38"/>
    </row>
    <row r="50" spans="2:47" s="1" customFormat="1" ht="6.95" customHeight="1" x14ac:dyDescent="0.3">
      <c r="B50" s="34"/>
      <c r="C50" s="35"/>
      <c r="D50" s="35"/>
      <c r="E50" s="35"/>
      <c r="F50" s="35"/>
      <c r="G50" s="35"/>
      <c r="H50" s="35"/>
      <c r="I50" s="106"/>
      <c r="J50" s="35"/>
      <c r="K50" s="38"/>
    </row>
    <row r="51" spans="2:47" s="1" customFormat="1" x14ac:dyDescent="0.3">
      <c r="B51" s="34"/>
      <c r="C51" s="30" t="s">
        <v>27</v>
      </c>
      <c r="D51" s="35"/>
      <c r="E51" s="35"/>
      <c r="F51" s="28" t="str">
        <f>E15</f>
        <v>Mendelova univerzita v Brně</v>
      </c>
      <c r="G51" s="35"/>
      <c r="H51" s="35"/>
      <c r="I51" s="107" t="s">
        <v>33</v>
      </c>
      <c r="J51" s="28" t="str">
        <f>E21</f>
        <v>F&amp;K&amp;B, a.s. Břeclav</v>
      </c>
      <c r="K51" s="38"/>
    </row>
    <row r="52" spans="2:47" s="1" customFormat="1" ht="14.45" customHeight="1" x14ac:dyDescent="0.3">
      <c r="B52" s="34"/>
      <c r="C52" s="30" t="s">
        <v>31</v>
      </c>
      <c r="D52" s="35"/>
      <c r="E52" s="35"/>
      <c r="F52" s="28" t="str">
        <f>IF(E18="","",E18)</f>
        <v/>
      </c>
      <c r="G52" s="35"/>
      <c r="H52" s="35"/>
      <c r="I52" s="106"/>
      <c r="J52" s="35"/>
      <c r="K52" s="38"/>
    </row>
    <row r="53" spans="2:47" s="1" customFormat="1" ht="10.35" customHeight="1" x14ac:dyDescent="0.3">
      <c r="B53" s="34"/>
      <c r="C53" s="35"/>
      <c r="D53" s="35"/>
      <c r="E53" s="35"/>
      <c r="F53" s="35"/>
      <c r="G53" s="35"/>
      <c r="H53" s="35"/>
      <c r="I53" s="106"/>
      <c r="J53" s="35"/>
      <c r="K53" s="38"/>
    </row>
    <row r="54" spans="2:47" s="1" customFormat="1" ht="29.25" customHeight="1" x14ac:dyDescent="0.3">
      <c r="B54" s="34"/>
      <c r="C54" s="132" t="s">
        <v>94</v>
      </c>
      <c r="D54" s="120"/>
      <c r="E54" s="120"/>
      <c r="F54" s="120"/>
      <c r="G54" s="120"/>
      <c r="H54" s="120"/>
      <c r="I54" s="133"/>
      <c r="J54" s="134" t="s">
        <v>95</v>
      </c>
      <c r="K54" s="135"/>
    </row>
    <row r="55" spans="2:47" s="1" customFormat="1" ht="10.35" customHeight="1" x14ac:dyDescent="0.3">
      <c r="B55" s="34"/>
      <c r="C55" s="35"/>
      <c r="D55" s="35"/>
      <c r="E55" s="35"/>
      <c r="F55" s="35"/>
      <c r="G55" s="35"/>
      <c r="H55" s="35"/>
      <c r="I55" s="106"/>
      <c r="J55" s="35"/>
      <c r="K55" s="38"/>
    </row>
    <row r="56" spans="2:47" s="1" customFormat="1" ht="29.25" customHeight="1" x14ac:dyDescent="0.3">
      <c r="B56" s="34"/>
      <c r="C56" s="136" t="s">
        <v>96</v>
      </c>
      <c r="D56" s="35"/>
      <c r="E56" s="35"/>
      <c r="F56" s="35"/>
      <c r="G56" s="35"/>
      <c r="H56" s="35"/>
      <c r="I56" s="106"/>
      <c r="J56" s="116">
        <f>J80</f>
        <v>0</v>
      </c>
      <c r="K56" s="38"/>
      <c r="AU56" s="17" t="s">
        <v>97</v>
      </c>
    </row>
    <row r="57" spans="2:47" s="7" customFormat="1" ht="24.95" customHeight="1" x14ac:dyDescent="0.3">
      <c r="B57" s="137"/>
      <c r="C57" s="138"/>
      <c r="D57" s="139" t="s">
        <v>673</v>
      </c>
      <c r="E57" s="140"/>
      <c r="F57" s="140"/>
      <c r="G57" s="140"/>
      <c r="H57" s="140"/>
      <c r="I57" s="141"/>
      <c r="J57" s="142">
        <f>J81</f>
        <v>0</v>
      </c>
      <c r="K57" s="143"/>
    </row>
    <row r="58" spans="2:47" s="8" customFormat="1" ht="19.899999999999999" customHeight="1" x14ac:dyDescent="0.3">
      <c r="B58" s="144"/>
      <c r="C58" s="145"/>
      <c r="D58" s="146" t="s">
        <v>674</v>
      </c>
      <c r="E58" s="147"/>
      <c r="F58" s="147"/>
      <c r="G58" s="147"/>
      <c r="H58" s="147"/>
      <c r="I58" s="148"/>
      <c r="J58" s="149">
        <f>J82</f>
        <v>0</v>
      </c>
      <c r="K58" s="150"/>
    </row>
    <row r="59" spans="2:47" s="8" customFormat="1" ht="19.899999999999999" customHeight="1" x14ac:dyDescent="0.3">
      <c r="B59" s="144"/>
      <c r="C59" s="145"/>
      <c r="D59" s="146" t="s">
        <v>675</v>
      </c>
      <c r="E59" s="147"/>
      <c r="F59" s="147"/>
      <c r="G59" s="147"/>
      <c r="H59" s="147"/>
      <c r="I59" s="148"/>
      <c r="J59" s="149">
        <f>J84</f>
        <v>0</v>
      </c>
      <c r="K59" s="150"/>
    </row>
    <row r="60" spans="2:47" s="8" customFormat="1" ht="19.899999999999999" customHeight="1" x14ac:dyDescent="0.3">
      <c r="B60" s="144"/>
      <c r="C60" s="145"/>
      <c r="D60" s="146" t="s">
        <v>676</v>
      </c>
      <c r="E60" s="147"/>
      <c r="F60" s="147"/>
      <c r="G60" s="147"/>
      <c r="H60" s="147"/>
      <c r="I60" s="148"/>
      <c r="J60" s="149">
        <f>J86</f>
        <v>0</v>
      </c>
      <c r="K60" s="150"/>
    </row>
    <row r="61" spans="2:47" s="1" customFormat="1" ht="21.75" customHeight="1" x14ac:dyDescent="0.3">
      <c r="B61" s="34"/>
      <c r="C61" s="35"/>
      <c r="D61" s="35"/>
      <c r="E61" s="35"/>
      <c r="F61" s="35"/>
      <c r="G61" s="35"/>
      <c r="H61" s="35"/>
      <c r="I61" s="106"/>
      <c r="J61" s="35"/>
      <c r="K61" s="38"/>
    </row>
    <row r="62" spans="2:47" s="1" customFormat="1" ht="6.95" customHeight="1" x14ac:dyDescent="0.3">
      <c r="B62" s="49"/>
      <c r="C62" s="50"/>
      <c r="D62" s="50"/>
      <c r="E62" s="50"/>
      <c r="F62" s="50"/>
      <c r="G62" s="50"/>
      <c r="H62" s="50"/>
      <c r="I62" s="127"/>
      <c r="J62" s="50"/>
      <c r="K62" s="51"/>
    </row>
    <row r="66" spans="2:63" s="1" customFormat="1" ht="6.95" customHeight="1" x14ac:dyDescent="0.3">
      <c r="B66" s="52"/>
      <c r="C66" s="53"/>
      <c r="D66" s="53"/>
      <c r="E66" s="53"/>
      <c r="F66" s="53"/>
      <c r="G66" s="53"/>
      <c r="H66" s="53"/>
      <c r="I66" s="130"/>
      <c r="J66" s="53"/>
      <c r="K66" s="53"/>
      <c r="L66" s="54"/>
    </row>
    <row r="67" spans="2:63" s="1" customFormat="1" ht="36.950000000000003" customHeight="1" x14ac:dyDescent="0.3">
      <c r="B67" s="34"/>
      <c r="C67" s="55" t="s">
        <v>118</v>
      </c>
      <c r="D67" s="56"/>
      <c r="E67" s="56"/>
      <c r="F67" s="56"/>
      <c r="G67" s="56"/>
      <c r="H67" s="56"/>
      <c r="I67" s="151"/>
      <c r="J67" s="56"/>
      <c r="K67" s="56"/>
      <c r="L67" s="54"/>
    </row>
    <row r="68" spans="2:63" s="1" customFormat="1" ht="6.95" customHeight="1" x14ac:dyDescent="0.3">
      <c r="B68" s="34"/>
      <c r="C68" s="56"/>
      <c r="D68" s="56"/>
      <c r="E68" s="56"/>
      <c r="F68" s="56"/>
      <c r="G68" s="56"/>
      <c r="H68" s="56"/>
      <c r="I68" s="151"/>
      <c r="J68" s="56"/>
      <c r="K68" s="56"/>
      <c r="L68" s="54"/>
    </row>
    <row r="69" spans="2:63" s="1" customFormat="1" ht="14.45" customHeight="1" x14ac:dyDescent="0.3">
      <c r="B69" s="34"/>
      <c r="C69" s="58" t="s">
        <v>16</v>
      </c>
      <c r="D69" s="56"/>
      <c r="E69" s="56"/>
      <c r="F69" s="56"/>
      <c r="G69" s="56"/>
      <c r="H69" s="56"/>
      <c r="I69" s="151"/>
      <c r="J69" s="56"/>
      <c r="K69" s="56"/>
      <c r="L69" s="54"/>
    </row>
    <row r="70" spans="2:63" s="1" customFormat="1" ht="22.5" customHeight="1" x14ac:dyDescent="0.3">
      <c r="B70" s="34"/>
      <c r="C70" s="56"/>
      <c r="D70" s="56"/>
      <c r="E70" s="292" t="str">
        <f>E7</f>
        <v>Mendelu - sklad hořlavých kapalin</v>
      </c>
      <c r="F70" s="273"/>
      <c r="G70" s="273"/>
      <c r="H70" s="273"/>
      <c r="I70" s="151"/>
      <c r="J70" s="56"/>
      <c r="K70" s="56"/>
      <c r="L70" s="54"/>
    </row>
    <row r="71" spans="2:63" s="1" customFormat="1" ht="14.45" customHeight="1" x14ac:dyDescent="0.3">
      <c r="B71" s="34"/>
      <c r="C71" s="58" t="s">
        <v>90</v>
      </c>
      <c r="D71" s="56"/>
      <c r="E71" s="56"/>
      <c r="F71" s="56"/>
      <c r="G71" s="56"/>
      <c r="H71" s="56"/>
      <c r="I71" s="151"/>
      <c r="J71" s="56"/>
      <c r="K71" s="56"/>
      <c r="L71" s="54"/>
    </row>
    <row r="72" spans="2:63" s="1" customFormat="1" ht="23.25" customHeight="1" x14ac:dyDescent="0.3">
      <c r="B72" s="34"/>
      <c r="C72" s="56"/>
      <c r="D72" s="56"/>
      <c r="E72" s="270" t="str">
        <f>E9</f>
        <v>6018-2 - Vedlejší rozpočtové náklady</v>
      </c>
      <c r="F72" s="273"/>
      <c r="G72" s="273"/>
      <c r="H72" s="273"/>
      <c r="I72" s="151"/>
      <c r="J72" s="56"/>
      <c r="K72" s="56"/>
      <c r="L72" s="54"/>
    </row>
    <row r="73" spans="2:63" s="1" customFormat="1" ht="6.95" customHeight="1" x14ac:dyDescent="0.3">
      <c r="B73" s="34"/>
      <c r="C73" s="56"/>
      <c r="D73" s="56"/>
      <c r="E73" s="56"/>
      <c r="F73" s="56"/>
      <c r="G73" s="56"/>
      <c r="H73" s="56"/>
      <c r="I73" s="151"/>
      <c r="J73" s="56"/>
      <c r="K73" s="56"/>
      <c r="L73" s="54"/>
    </row>
    <row r="74" spans="2:63" s="1" customFormat="1" ht="18" customHeight="1" x14ac:dyDescent="0.3">
      <c r="B74" s="34"/>
      <c r="C74" s="58" t="s">
        <v>22</v>
      </c>
      <c r="D74" s="56"/>
      <c r="E74" s="56"/>
      <c r="F74" s="152" t="str">
        <f>F12</f>
        <v xml:space="preserve"> </v>
      </c>
      <c r="G74" s="56"/>
      <c r="H74" s="56"/>
      <c r="I74" s="153" t="s">
        <v>24</v>
      </c>
      <c r="J74" s="66" t="str">
        <f>IF(J12="","",J12)</f>
        <v>20. 11. 2018</v>
      </c>
      <c r="K74" s="56"/>
      <c r="L74" s="54"/>
    </row>
    <row r="75" spans="2:63" s="1" customFormat="1" ht="6.95" customHeight="1" x14ac:dyDescent="0.3">
      <c r="B75" s="34"/>
      <c r="C75" s="56"/>
      <c r="D75" s="56"/>
      <c r="E75" s="56"/>
      <c r="F75" s="56"/>
      <c r="G75" s="56"/>
      <c r="H75" s="56"/>
      <c r="I75" s="151"/>
      <c r="J75" s="56"/>
      <c r="K75" s="56"/>
      <c r="L75" s="54"/>
    </row>
    <row r="76" spans="2:63" s="1" customFormat="1" x14ac:dyDescent="0.3">
      <c r="B76" s="34"/>
      <c r="C76" s="58" t="s">
        <v>27</v>
      </c>
      <c r="D76" s="56"/>
      <c r="E76" s="56"/>
      <c r="F76" s="152" t="str">
        <f>E15</f>
        <v>Mendelova univerzita v Brně</v>
      </c>
      <c r="G76" s="56"/>
      <c r="H76" s="56"/>
      <c r="I76" s="153" t="s">
        <v>33</v>
      </c>
      <c r="J76" s="152" t="str">
        <f>E21</f>
        <v>F&amp;K&amp;B, a.s. Břeclav</v>
      </c>
      <c r="K76" s="56"/>
      <c r="L76" s="54"/>
    </row>
    <row r="77" spans="2:63" s="1" customFormat="1" ht="14.45" customHeight="1" x14ac:dyDescent="0.3">
      <c r="B77" s="34"/>
      <c r="C77" s="58" t="s">
        <v>31</v>
      </c>
      <c r="D77" s="56"/>
      <c r="E77" s="56"/>
      <c r="F77" s="152" t="str">
        <f>IF(E18="","",E18)</f>
        <v/>
      </c>
      <c r="G77" s="56"/>
      <c r="H77" s="56"/>
      <c r="I77" s="151"/>
      <c r="J77" s="56"/>
      <c r="K77" s="56"/>
      <c r="L77" s="54"/>
    </row>
    <row r="78" spans="2:63" s="1" customFormat="1" ht="10.35" customHeight="1" x14ac:dyDescent="0.3">
      <c r="B78" s="34"/>
      <c r="C78" s="56"/>
      <c r="D78" s="56"/>
      <c r="E78" s="56"/>
      <c r="F78" s="56"/>
      <c r="G78" s="56"/>
      <c r="H78" s="56"/>
      <c r="I78" s="151"/>
      <c r="J78" s="56"/>
      <c r="K78" s="56"/>
      <c r="L78" s="54"/>
    </row>
    <row r="79" spans="2:63" s="9" customFormat="1" ht="29.25" customHeight="1" x14ac:dyDescent="0.3">
      <c r="B79" s="154"/>
      <c r="C79" s="155" t="s">
        <v>119</v>
      </c>
      <c r="D79" s="156" t="s">
        <v>58</v>
      </c>
      <c r="E79" s="156" t="s">
        <v>54</v>
      </c>
      <c r="F79" s="156" t="s">
        <v>120</v>
      </c>
      <c r="G79" s="156" t="s">
        <v>121</v>
      </c>
      <c r="H79" s="156" t="s">
        <v>122</v>
      </c>
      <c r="I79" s="157" t="s">
        <v>123</v>
      </c>
      <c r="J79" s="156" t="s">
        <v>95</v>
      </c>
      <c r="K79" s="158" t="s">
        <v>124</v>
      </c>
      <c r="L79" s="159"/>
      <c r="M79" s="74" t="s">
        <v>125</v>
      </c>
      <c r="N79" s="75" t="s">
        <v>43</v>
      </c>
      <c r="O79" s="75" t="s">
        <v>126</v>
      </c>
      <c r="P79" s="75" t="s">
        <v>127</v>
      </c>
      <c r="Q79" s="75" t="s">
        <v>128</v>
      </c>
      <c r="R79" s="75" t="s">
        <v>129</v>
      </c>
      <c r="S79" s="75" t="s">
        <v>130</v>
      </c>
      <c r="T79" s="76" t="s">
        <v>131</v>
      </c>
    </row>
    <row r="80" spans="2:63" s="1" customFormat="1" ht="29.25" customHeight="1" x14ac:dyDescent="0.35">
      <c r="B80" s="34"/>
      <c r="C80" s="80" t="s">
        <v>96</v>
      </c>
      <c r="D80" s="56"/>
      <c r="E80" s="56"/>
      <c r="F80" s="56"/>
      <c r="G80" s="56"/>
      <c r="H80" s="56"/>
      <c r="I80" s="151"/>
      <c r="J80" s="160">
        <f>BK80</f>
        <v>0</v>
      </c>
      <c r="K80" s="56"/>
      <c r="L80" s="54"/>
      <c r="M80" s="77"/>
      <c r="N80" s="78"/>
      <c r="O80" s="78"/>
      <c r="P80" s="161">
        <f>P81</f>
        <v>0</v>
      </c>
      <c r="Q80" s="78"/>
      <c r="R80" s="161">
        <f>R81</f>
        <v>0</v>
      </c>
      <c r="S80" s="78"/>
      <c r="T80" s="162">
        <f>T81</f>
        <v>0</v>
      </c>
      <c r="AT80" s="17" t="s">
        <v>72</v>
      </c>
      <c r="AU80" s="17" t="s">
        <v>97</v>
      </c>
      <c r="BK80" s="163">
        <f>BK81</f>
        <v>0</v>
      </c>
    </row>
    <row r="81" spans="2:65" s="10" customFormat="1" ht="37.35" customHeight="1" x14ac:dyDescent="0.35">
      <c r="B81" s="164"/>
      <c r="C81" s="165"/>
      <c r="D81" s="166" t="s">
        <v>72</v>
      </c>
      <c r="E81" s="167" t="s">
        <v>677</v>
      </c>
      <c r="F81" s="167" t="s">
        <v>86</v>
      </c>
      <c r="G81" s="165"/>
      <c r="H81" s="165"/>
      <c r="I81" s="168"/>
      <c r="J81" s="169">
        <f>BK81</f>
        <v>0</v>
      </c>
      <c r="K81" s="165"/>
      <c r="L81" s="170"/>
      <c r="M81" s="171"/>
      <c r="N81" s="172"/>
      <c r="O81" s="172"/>
      <c r="P81" s="173">
        <f>P82+P84+P86</f>
        <v>0</v>
      </c>
      <c r="Q81" s="172"/>
      <c r="R81" s="173">
        <f>R82+R84+R86</f>
        <v>0</v>
      </c>
      <c r="S81" s="172"/>
      <c r="T81" s="174">
        <f>T82+T84+T86</f>
        <v>0</v>
      </c>
      <c r="AR81" s="175" t="s">
        <v>160</v>
      </c>
      <c r="AT81" s="176" t="s">
        <v>72</v>
      </c>
      <c r="AU81" s="176" t="s">
        <v>73</v>
      </c>
      <c r="AY81" s="175" t="s">
        <v>134</v>
      </c>
      <c r="BK81" s="177">
        <f>BK82+BK84+BK86</f>
        <v>0</v>
      </c>
    </row>
    <row r="82" spans="2:65" s="10" customFormat="1" ht="19.899999999999999" customHeight="1" x14ac:dyDescent="0.3">
      <c r="B82" s="164"/>
      <c r="C82" s="165"/>
      <c r="D82" s="178" t="s">
        <v>72</v>
      </c>
      <c r="E82" s="179" t="s">
        <v>678</v>
      </c>
      <c r="F82" s="179" t="s">
        <v>679</v>
      </c>
      <c r="G82" s="165"/>
      <c r="H82" s="165"/>
      <c r="I82" s="168"/>
      <c r="J82" s="180">
        <f>BK82</f>
        <v>0</v>
      </c>
      <c r="K82" s="165"/>
      <c r="L82" s="170"/>
      <c r="M82" s="171"/>
      <c r="N82" s="172"/>
      <c r="O82" s="172"/>
      <c r="P82" s="173">
        <f>P83</f>
        <v>0</v>
      </c>
      <c r="Q82" s="172"/>
      <c r="R82" s="173">
        <f>R83</f>
        <v>0</v>
      </c>
      <c r="S82" s="172"/>
      <c r="T82" s="174">
        <f>T83</f>
        <v>0</v>
      </c>
      <c r="AR82" s="175" t="s">
        <v>160</v>
      </c>
      <c r="AT82" s="176" t="s">
        <v>72</v>
      </c>
      <c r="AU82" s="176" t="s">
        <v>26</v>
      </c>
      <c r="AY82" s="175" t="s">
        <v>134</v>
      </c>
      <c r="BK82" s="177">
        <f>BK83</f>
        <v>0</v>
      </c>
    </row>
    <row r="83" spans="2:65" s="1" customFormat="1" ht="31.5" customHeight="1" x14ac:dyDescent="0.3">
      <c r="B83" s="34"/>
      <c r="C83" s="181" t="s">
        <v>140</v>
      </c>
      <c r="D83" s="181" t="s">
        <v>136</v>
      </c>
      <c r="E83" s="182" t="s">
        <v>680</v>
      </c>
      <c r="F83" s="183" t="s">
        <v>681</v>
      </c>
      <c r="G83" s="184" t="s">
        <v>356</v>
      </c>
      <c r="H83" s="185">
        <v>1</v>
      </c>
      <c r="I83" s="186"/>
      <c r="J83" s="187">
        <f>ROUND(I83*H83,2)</f>
        <v>0</v>
      </c>
      <c r="K83" s="183" t="s">
        <v>150</v>
      </c>
      <c r="L83" s="54"/>
      <c r="M83" s="188" t="s">
        <v>20</v>
      </c>
      <c r="N83" s="189" t="s">
        <v>44</v>
      </c>
      <c r="O83" s="35"/>
      <c r="P83" s="190">
        <f>O83*H83</f>
        <v>0</v>
      </c>
      <c r="Q83" s="190">
        <v>0</v>
      </c>
      <c r="R83" s="190">
        <f>Q83*H83</f>
        <v>0</v>
      </c>
      <c r="S83" s="190">
        <v>0</v>
      </c>
      <c r="T83" s="191">
        <f>S83*H83</f>
        <v>0</v>
      </c>
      <c r="AR83" s="17" t="s">
        <v>682</v>
      </c>
      <c r="AT83" s="17" t="s">
        <v>136</v>
      </c>
      <c r="AU83" s="17" t="s">
        <v>81</v>
      </c>
      <c r="AY83" s="17" t="s">
        <v>134</v>
      </c>
      <c r="BE83" s="192">
        <f>IF(N83="základní",J83,0)</f>
        <v>0</v>
      </c>
      <c r="BF83" s="192">
        <f>IF(N83="snížená",J83,0)</f>
        <v>0</v>
      </c>
      <c r="BG83" s="192">
        <f>IF(N83="zákl. přenesená",J83,0)</f>
        <v>0</v>
      </c>
      <c r="BH83" s="192">
        <f>IF(N83="sníž. přenesená",J83,0)</f>
        <v>0</v>
      </c>
      <c r="BI83" s="192">
        <f>IF(N83="nulová",J83,0)</f>
        <v>0</v>
      </c>
      <c r="BJ83" s="17" t="s">
        <v>26</v>
      </c>
      <c r="BK83" s="192">
        <f>ROUND(I83*H83,2)</f>
        <v>0</v>
      </c>
      <c r="BL83" s="17" t="s">
        <v>682</v>
      </c>
      <c r="BM83" s="17" t="s">
        <v>683</v>
      </c>
    </row>
    <row r="84" spans="2:65" s="10" customFormat="1" ht="29.85" customHeight="1" x14ac:dyDescent="0.3">
      <c r="B84" s="164"/>
      <c r="C84" s="165"/>
      <c r="D84" s="178" t="s">
        <v>72</v>
      </c>
      <c r="E84" s="179" t="s">
        <v>684</v>
      </c>
      <c r="F84" s="179" t="s">
        <v>685</v>
      </c>
      <c r="G84" s="165"/>
      <c r="H84" s="165"/>
      <c r="I84" s="168"/>
      <c r="J84" s="180">
        <f>BK84</f>
        <v>0</v>
      </c>
      <c r="K84" s="165"/>
      <c r="L84" s="170"/>
      <c r="M84" s="171"/>
      <c r="N84" s="172"/>
      <c r="O84" s="172"/>
      <c r="P84" s="173">
        <f>P85</f>
        <v>0</v>
      </c>
      <c r="Q84" s="172"/>
      <c r="R84" s="173">
        <f>R85</f>
        <v>0</v>
      </c>
      <c r="S84" s="172"/>
      <c r="T84" s="174">
        <f>T85</f>
        <v>0</v>
      </c>
      <c r="AR84" s="175" t="s">
        <v>160</v>
      </c>
      <c r="AT84" s="176" t="s">
        <v>72</v>
      </c>
      <c r="AU84" s="176" t="s">
        <v>26</v>
      </c>
      <c r="AY84" s="175" t="s">
        <v>134</v>
      </c>
      <c r="BK84" s="177">
        <f>BK85</f>
        <v>0</v>
      </c>
    </row>
    <row r="85" spans="2:65" s="1" customFormat="1" ht="22.5" customHeight="1" x14ac:dyDescent="0.3">
      <c r="B85" s="34"/>
      <c r="C85" s="181" t="s">
        <v>26</v>
      </c>
      <c r="D85" s="181" t="s">
        <v>136</v>
      </c>
      <c r="E85" s="182" t="s">
        <v>686</v>
      </c>
      <c r="F85" s="183" t="s">
        <v>687</v>
      </c>
      <c r="G85" s="184" t="s">
        <v>356</v>
      </c>
      <c r="H85" s="185">
        <v>1</v>
      </c>
      <c r="I85" s="186"/>
      <c r="J85" s="187">
        <f>ROUND(I85*H85,2)</f>
        <v>0</v>
      </c>
      <c r="K85" s="183" t="s">
        <v>150</v>
      </c>
      <c r="L85" s="54"/>
      <c r="M85" s="188" t="s">
        <v>20</v>
      </c>
      <c r="N85" s="189" t="s">
        <v>44</v>
      </c>
      <c r="O85" s="35"/>
      <c r="P85" s="190">
        <f>O85*H85</f>
        <v>0</v>
      </c>
      <c r="Q85" s="190">
        <v>0</v>
      </c>
      <c r="R85" s="190">
        <f>Q85*H85</f>
        <v>0</v>
      </c>
      <c r="S85" s="190">
        <v>0</v>
      </c>
      <c r="T85" s="191">
        <f>S85*H85</f>
        <v>0</v>
      </c>
      <c r="AR85" s="17" t="s">
        <v>682</v>
      </c>
      <c r="AT85" s="17" t="s">
        <v>136</v>
      </c>
      <c r="AU85" s="17" t="s">
        <v>81</v>
      </c>
      <c r="AY85" s="17" t="s">
        <v>134</v>
      </c>
      <c r="BE85" s="192">
        <f>IF(N85="základní",J85,0)</f>
        <v>0</v>
      </c>
      <c r="BF85" s="192">
        <f>IF(N85="snížená",J85,0)</f>
        <v>0</v>
      </c>
      <c r="BG85" s="192">
        <f>IF(N85="zákl. přenesená",J85,0)</f>
        <v>0</v>
      </c>
      <c r="BH85" s="192">
        <f>IF(N85="sníž. přenesená",J85,0)</f>
        <v>0</v>
      </c>
      <c r="BI85" s="192">
        <f>IF(N85="nulová",J85,0)</f>
        <v>0</v>
      </c>
      <c r="BJ85" s="17" t="s">
        <v>26</v>
      </c>
      <c r="BK85" s="192">
        <f>ROUND(I85*H85,2)</f>
        <v>0</v>
      </c>
      <c r="BL85" s="17" t="s">
        <v>682</v>
      </c>
      <c r="BM85" s="17" t="s">
        <v>688</v>
      </c>
    </row>
    <row r="86" spans="2:65" s="10" customFormat="1" ht="29.85" customHeight="1" x14ac:dyDescent="0.3">
      <c r="B86" s="164"/>
      <c r="C86" s="165"/>
      <c r="D86" s="178" t="s">
        <v>72</v>
      </c>
      <c r="E86" s="179" t="s">
        <v>689</v>
      </c>
      <c r="F86" s="179" t="s">
        <v>690</v>
      </c>
      <c r="G86" s="165"/>
      <c r="H86" s="165"/>
      <c r="I86" s="168"/>
      <c r="J86" s="180">
        <f>BK86</f>
        <v>0</v>
      </c>
      <c r="K86" s="165"/>
      <c r="L86" s="170"/>
      <c r="M86" s="171"/>
      <c r="N86" s="172"/>
      <c r="O86" s="172"/>
      <c r="P86" s="173">
        <f>SUM(P87:P89)</f>
        <v>0</v>
      </c>
      <c r="Q86" s="172"/>
      <c r="R86" s="173">
        <f>SUM(R87:R89)</f>
        <v>0</v>
      </c>
      <c r="S86" s="172"/>
      <c r="T86" s="174">
        <f>SUM(T87:T89)</f>
        <v>0</v>
      </c>
      <c r="AR86" s="175" t="s">
        <v>160</v>
      </c>
      <c r="AT86" s="176" t="s">
        <v>72</v>
      </c>
      <c r="AU86" s="176" t="s">
        <v>26</v>
      </c>
      <c r="AY86" s="175" t="s">
        <v>134</v>
      </c>
      <c r="BK86" s="177">
        <f>SUM(BK87:BK89)</f>
        <v>0</v>
      </c>
    </row>
    <row r="87" spans="2:65" s="1" customFormat="1" ht="22.5" customHeight="1" x14ac:dyDescent="0.3">
      <c r="B87" s="34"/>
      <c r="C87" s="181" t="s">
        <v>160</v>
      </c>
      <c r="D87" s="181" t="s">
        <v>136</v>
      </c>
      <c r="E87" s="182" t="s">
        <v>691</v>
      </c>
      <c r="F87" s="183" t="s">
        <v>692</v>
      </c>
      <c r="G87" s="184" t="s">
        <v>356</v>
      </c>
      <c r="H87" s="185">
        <v>1</v>
      </c>
      <c r="I87" s="186"/>
      <c r="J87" s="187">
        <f>ROUND(I87*H87,2)</f>
        <v>0</v>
      </c>
      <c r="K87" s="183" t="s">
        <v>150</v>
      </c>
      <c r="L87" s="54"/>
      <c r="M87" s="188" t="s">
        <v>20</v>
      </c>
      <c r="N87" s="189" t="s">
        <v>44</v>
      </c>
      <c r="O87" s="35"/>
      <c r="P87" s="190">
        <f>O87*H87</f>
        <v>0</v>
      </c>
      <c r="Q87" s="190">
        <v>0</v>
      </c>
      <c r="R87" s="190">
        <f>Q87*H87</f>
        <v>0</v>
      </c>
      <c r="S87" s="190">
        <v>0</v>
      </c>
      <c r="T87" s="191">
        <f>S87*H87</f>
        <v>0</v>
      </c>
      <c r="AR87" s="17" t="s">
        <v>682</v>
      </c>
      <c r="AT87" s="17" t="s">
        <v>136</v>
      </c>
      <c r="AU87" s="17" t="s">
        <v>81</v>
      </c>
      <c r="AY87" s="17" t="s">
        <v>134</v>
      </c>
      <c r="BE87" s="192">
        <f>IF(N87="základní",J87,0)</f>
        <v>0</v>
      </c>
      <c r="BF87" s="192">
        <f>IF(N87="snížená",J87,0)</f>
        <v>0</v>
      </c>
      <c r="BG87" s="192">
        <f>IF(N87="zákl. přenesená",J87,0)</f>
        <v>0</v>
      </c>
      <c r="BH87" s="192">
        <f>IF(N87="sníž. přenesená",J87,0)</f>
        <v>0</v>
      </c>
      <c r="BI87" s="192">
        <f>IF(N87="nulová",J87,0)</f>
        <v>0</v>
      </c>
      <c r="BJ87" s="17" t="s">
        <v>26</v>
      </c>
      <c r="BK87" s="192">
        <f>ROUND(I87*H87,2)</f>
        <v>0</v>
      </c>
      <c r="BL87" s="17" t="s">
        <v>682</v>
      </c>
      <c r="BM87" s="17" t="s">
        <v>693</v>
      </c>
    </row>
    <row r="88" spans="2:65" s="1" customFormat="1" ht="22.5" customHeight="1" x14ac:dyDescent="0.3">
      <c r="B88" s="34"/>
      <c r="C88" s="181" t="s">
        <v>81</v>
      </c>
      <c r="D88" s="181" t="s">
        <v>136</v>
      </c>
      <c r="E88" s="182" t="s">
        <v>694</v>
      </c>
      <c r="F88" s="183" t="s">
        <v>695</v>
      </c>
      <c r="G88" s="184" t="s">
        <v>356</v>
      </c>
      <c r="H88" s="185">
        <v>1</v>
      </c>
      <c r="I88" s="186"/>
      <c r="J88" s="187">
        <f>ROUND(I88*H88,2)</f>
        <v>0</v>
      </c>
      <c r="K88" s="183" t="s">
        <v>150</v>
      </c>
      <c r="L88" s="54"/>
      <c r="M88" s="188" t="s">
        <v>20</v>
      </c>
      <c r="N88" s="189" t="s">
        <v>44</v>
      </c>
      <c r="O88" s="35"/>
      <c r="P88" s="190">
        <f>O88*H88</f>
        <v>0</v>
      </c>
      <c r="Q88" s="190">
        <v>0</v>
      </c>
      <c r="R88" s="190">
        <f>Q88*H88</f>
        <v>0</v>
      </c>
      <c r="S88" s="190">
        <v>0</v>
      </c>
      <c r="T88" s="191">
        <f>S88*H88</f>
        <v>0</v>
      </c>
      <c r="AR88" s="17" t="s">
        <v>682</v>
      </c>
      <c r="AT88" s="17" t="s">
        <v>136</v>
      </c>
      <c r="AU88" s="17" t="s">
        <v>81</v>
      </c>
      <c r="AY88" s="17" t="s">
        <v>134</v>
      </c>
      <c r="BE88" s="192">
        <f>IF(N88="základní",J88,0)</f>
        <v>0</v>
      </c>
      <c r="BF88" s="192">
        <f>IF(N88="snížená",J88,0)</f>
        <v>0</v>
      </c>
      <c r="BG88" s="192">
        <f>IF(N88="zákl. přenesená",J88,0)</f>
        <v>0</v>
      </c>
      <c r="BH88" s="192">
        <f>IF(N88="sníž. přenesená",J88,0)</f>
        <v>0</v>
      </c>
      <c r="BI88" s="192">
        <f>IF(N88="nulová",J88,0)</f>
        <v>0</v>
      </c>
      <c r="BJ88" s="17" t="s">
        <v>26</v>
      </c>
      <c r="BK88" s="192">
        <f>ROUND(I88*H88,2)</f>
        <v>0</v>
      </c>
      <c r="BL88" s="17" t="s">
        <v>682</v>
      </c>
      <c r="BM88" s="17" t="s">
        <v>696</v>
      </c>
    </row>
    <row r="89" spans="2:65" s="1" customFormat="1" ht="31.5" customHeight="1" x14ac:dyDescent="0.3">
      <c r="B89" s="34"/>
      <c r="C89" s="181" t="s">
        <v>152</v>
      </c>
      <c r="D89" s="181" t="s">
        <v>136</v>
      </c>
      <c r="E89" s="182" t="s">
        <v>697</v>
      </c>
      <c r="F89" s="183" t="s">
        <v>698</v>
      </c>
      <c r="G89" s="184" t="s">
        <v>356</v>
      </c>
      <c r="H89" s="185">
        <v>1</v>
      </c>
      <c r="I89" s="186"/>
      <c r="J89" s="187">
        <f>ROUND(I89*H89,2)</f>
        <v>0</v>
      </c>
      <c r="K89" s="183" t="s">
        <v>150</v>
      </c>
      <c r="L89" s="54"/>
      <c r="M89" s="188" t="s">
        <v>20</v>
      </c>
      <c r="N89" s="245" t="s">
        <v>44</v>
      </c>
      <c r="O89" s="246"/>
      <c r="P89" s="247">
        <f>O89*H89</f>
        <v>0</v>
      </c>
      <c r="Q89" s="247">
        <v>0</v>
      </c>
      <c r="R89" s="247">
        <f>Q89*H89</f>
        <v>0</v>
      </c>
      <c r="S89" s="247">
        <v>0</v>
      </c>
      <c r="T89" s="248">
        <f>S89*H89</f>
        <v>0</v>
      </c>
      <c r="AR89" s="17" t="s">
        <v>682</v>
      </c>
      <c r="AT89" s="17" t="s">
        <v>136</v>
      </c>
      <c r="AU89" s="17" t="s">
        <v>81</v>
      </c>
      <c r="AY89" s="17" t="s">
        <v>134</v>
      </c>
      <c r="BE89" s="192">
        <f>IF(N89="základní",J89,0)</f>
        <v>0</v>
      </c>
      <c r="BF89" s="192">
        <f>IF(N89="snížená",J89,0)</f>
        <v>0</v>
      </c>
      <c r="BG89" s="192">
        <f>IF(N89="zákl. přenesená",J89,0)</f>
        <v>0</v>
      </c>
      <c r="BH89" s="192">
        <f>IF(N89="sníž. přenesená",J89,0)</f>
        <v>0</v>
      </c>
      <c r="BI89" s="192">
        <f>IF(N89="nulová",J89,0)</f>
        <v>0</v>
      </c>
      <c r="BJ89" s="17" t="s">
        <v>26</v>
      </c>
      <c r="BK89" s="192">
        <f>ROUND(I89*H89,2)</f>
        <v>0</v>
      </c>
      <c r="BL89" s="17" t="s">
        <v>682</v>
      </c>
      <c r="BM89" s="17" t="s">
        <v>699</v>
      </c>
    </row>
    <row r="90" spans="2:65" s="1" customFormat="1" ht="6.95" customHeight="1" x14ac:dyDescent="0.3">
      <c r="B90" s="49"/>
      <c r="C90" s="50"/>
      <c r="D90" s="50"/>
      <c r="E90" s="50"/>
      <c r="F90" s="50"/>
      <c r="G90" s="50"/>
      <c r="H90" s="50"/>
      <c r="I90" s="127"/>
      <c r="J90" s="50"/>
      <c r="K90" s="50"/>
      <c r="L90" s="54"/>
    </row>
  </sheetData>
  <sheetProtection algorithmName="SHA-512" hashValue="nfW/+p4ctwnV26vXu5/3Zy0LNlRxk/qx4Z1sinPXsfN/qeRKdCZo2jhrsM29k6TkeC+9afVTtrkC/tdyo6pHyw==" saltValue="a3qJPKCdAHO6OQ6520fGXQ==" spinCount="100000" sheet="1" objects="1" scenarios="1" formatColumns="0" formatRows="0" sort="0" autoFilter="0"/>
  <autoFilter ref="C79:K79" xr:uid="{D383E8AD-1F89-4263-90B3-CD53CDA23D02}"/>
  <mergeCells count="9">
    <mergeCell ref="E70:H70"/>
    <mergeCell ref="E72:H72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tooltip="Krycí list soupisu" display="1) Krycí list soupisu" xr:uid="{4C46FBD8-01BA-4173-BB62-AA3F8EDA0098}"/>
    <hyperlink ref="G1:H1" location="C54" tooltip="Rekapitulace" display="2) Rekapitulace" xr:uid="{C3F7BDC2-6117-4CC8-9A7A-E397AB649F6A}"/>
    <hyperlink ref="J1" location="C79" tooltip="Soupis prací" display="3) Soupis prací" xr:uid="{1DBAB03E-E7D2-47B8-8BE7-306FFC3FCA3D}"/>
    <hyperlink ref="L1:V1" location="'Rekapitulace stavby'!C2" tooltip="Rekapitulace stavby" display="Rekapitulace stavby" xr:uid="{80620457-3F35-4131-AA25-3E8ACBDA0BCC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102DE-2A7D-433D-8671-B335085CD6E8}">
  <sheetPr>
    <pageSetUpPr fitToPage="1"/>
  </sheetPr>
  <dimension ref="B1:K216"/>
  <sheetViews>
    <sheetView showGridLines="0" zoomScaleNormal="100" workbookViewId="0"/>
  </sheetViews>
  <sheetFormatPr defaultRowHeight="13.5" x14ac:dyDescent="0.3"/>
  <cols>
    <col min="1" max="1" width="8.33203125" style="304" customWidth="1"/>
    <col min="2" max="2" width="1.6640625" style="304" customWidth="1"/>
    <col min="3" max="4" width="5" style="304" customWidth="1"/>
    <col min="5" max="5" width="11.6640625" style="304" customWidth="1"/>
    <col min="6" max="6" width="9.1640625" style="304" customWidth="1"/>
    <col min="7" max="7" width="5" style="304" customWidth="1"/>
    <col min="8" max="8" width="77.83203125" style="304" customWidth="1"/>
    <col min="9" max="10" width="20" style="304" customWidth="1"/>
    <col min="11" max="11" width="1.6640625" style="304" customWidth="1"/>
    <col min="12" max="256" width="9.33203125" style="304"/>
    <col min="257" max="257" width="8.33203125" style="304" customWidth="1"/>
    <col min="258" max="258" width="1.6640625" style="304" customWidth="1"/>
    <col min="259" max="260" width="5" style="304" customWidth="1"/>
    <col min="261" max="261" width="11.6640625" style="304" customWidth="1"/>
    <col min="262" max="262" width="9.1640625" style="304" customWidth="1"/>
    <col min="263" max="263" width="5" style="304" customWidth="1"/>
    <col min="264" max="264" width="77.83203125" style="304" customWidth="1"/>
    <col min="265" max="266" width="20" style="304" customWidth="1"/>
    <col min="267" max="267" width="1.6640625" style="304" customWidth="1"/>
    <col min="268" max="512" width="9.33203125" style="304"/>
    <col min="513" max="513" width="8.33203125" style="304" customWidth="1"/>
    <col min="514" max="514" width="1.6640625" style="304" customWidth="1"/>
    <col min="515" max="516" width="5" style="304" customWidth="1"/>
    <col min="517" max="517" width="11.6640625" style="304" customWidth="1"/>
    <col min="518" max="518" width="9.1640625" style="304" customWidth="1"/>
    <col min="519" max="519" width="5" style="304" customWidth="1"/>
    <col min="520" max="520" width="77.83203125" style="304" customWidth="1"/>
    <col min="521" max="522" width="20" style="304" customWidth="1"/>
    <col min="523" max="523" width="1.6640625" style="304" customWidth="1"/>
    <col min="524" max="768" width="9.33203125" style="304"/>
    <col min="769" max="769" width="8.33203125" style="304" customWidth="1"/>
    <col min="770" max="770" width="1.6640625" style="304" customWidth="1"/>
    <col min="771" max="772" width="5" style="304" customWidth="1"/>
    <col min="773" max="773" width="11.6640625" style="304" customWidth="1"/>
    <col min="774" max="774" width="9.1640625" style="304" customWidth="1"/>
    <col min="775" max="775" width="5" style="304" customWidth="1"/>
    <col min="776" max="776" width="77.83203125" style="304" customWidth="1"/>
    <col min="777" max="778" width="20" style="304" customWidth="1"/>
    <col min="779" max="779" width="1.6640625" style="304" customWidth="1"/>
    <col min="780" max="1024" width="9.33203125" style="304"/>
    <col min="1025" max="1025" width="8.33203125" style="304" customWidth="1"/>
    <col min="1026" max="1026" width="1.6640625" style="304" customWidth="1"/>
    <col min="1027" max="1028" width="5" style="304" customWidth="1"/>
    <col min="1029" max="1029" width="11.6640625" style="304" customWidth="1"/>
    <col min="1030" max="1030" width="9.1640625" style="304" customWidth="1"/>
    <col min="1031" max="1031" width="5" style="304" customWidth="1"/>
    <col min="1032" max="1032" width="77.83203125" style="304" customWidth="1"/>
    <col min="1033" max="1034" width="20" style="304" customWidth="1"/>
    <col min="1035" max="1035" width="1.6640625" style="304" customWidth="1"/>
    <col min="1036" max="1280" width="9.33203125" style="304"/>
    <col min="1281" max="1281" width="8.33203125" style="304" customWidth="1"/>
    <col min="1282" max="1282" width="1.6640625" style="304" customWidth="1"/>
    <col min="1283" max="1284" width="5" style="304" customWidth="1"/>
    <col min="1285" max="1285" width="11.6640625" style="304" customWidth="1"/>
    <col min="1286" max="1286" width="9.1640625" style="304" customWidth="1"/>
    <col min="1287" max="1287" width="5" style="304" customWidth="1"/>
    <col min="1288" max="1288" width="77.83203125" style="304" customWidth="1"/>
    <col min="1289" max="1290" width="20" style="304" customWidth="1"/>
    <col min="1291" max="1291" width="1.6640625" style="304" customWidth="1"/>
    <col min="1292" max="1536" width="9.33203125" style="304"/>
    <col min="1537" max="1537" width="8.33203125" style="304" customWidth="1"/>
    <col min="1538" max="1538" width="1.6640625" style="304" customWidth="1"/>
    <col min="1539" max="1540" width="5" style="304" customWidth="1"/>
    <col min="1541" max="1541" width="11.6640625" style="304" customWidth="1"/>
    <col min="1542" max="1542" width="9.1640625" style="304" customWidth="1"/>
    <col min="1543" max="1543" width="5" style="304" customWidth="1"/>
    <col min="1544" max="1544" width="77.83203125" style="304" customWidth="1"/>
    <col min="1545" max="1546" width="20" style="304" customWidth="1"/>
    <col min="1547" max="1547" width="1.6640625" style="304" customWidth="1"/>
    <col min="1548" max="1792" width="9.33203125" style="304"/>
    <col min="1793" max="1793" width="8.33203125" style="304" customWidth="1"/>
    <col min="1794" max="1794" width="1.6640625" style="304" customWidth="1"/>
    <col min="1795" max="1796" width="5" style="304" customWidth="1"/>
    <col min="1797" max="1797" width="11.6640625" style="304" customWidth="1"/>
    <col min="1798" max="1798" width="9.1640625" style="304" customWidth="1"/>
    <col min="1799" max="1799" width="5" style="304" customWidth="1"/>
    <col min="1800" max="1800" width="77.83203125" style="304" customWidth="1"/>
    <col min="1801" max="1802" width="20" style="304" customWidth="1"/>
    <col min="1803" max="1803" width="1.6640625" style="304" customWidth="1"/>
    <col min="1804" max="2048" width="9.33203125" style="304"/>
    <col min="2049" max="2049" width="8.33203125" style="304" customWidth="1"/>
    <col min="2050" max="2050" width="1.6640625" style="304" customWidth="1"/>
    <col min="2051" max="2052" width="5" style="304" customWidth="1"/>
    <col min="2053" max="2053" width="11.6640625" style="304" customWidth="1"/>
    <col min="2054" max="2054" width="9.1640625" style="304" customWidth="1"/>
    <col min="2055" max="2055" width="5" style="304" customWidth="1"/>
    <col min="2056" max="2056" width="77.83203125" style="304" customWidth="1"/>
    <col min="2057" max="2058" width="20" style="304" customWidth="1"/>
    <col min="2059" max="2059" width="1.6640625" style="304" customWidth="1"/>
    <col min="2060" max="2304" width="9.33203125" style="304"/>
    <col min="2305" max="2305" width="8.33203125" style="304" customWidth="1"/>
    <col min="2306" max="2306" width="1.6640625" style="304" customWidth="1"/>
    <col min="2307" max="2308" width="5" style="304" customWidth="1"/>
    <col min="2309" max="2309" width="11.6640625" style="304" customWidth="1"/>
    <col min="2310" max="2310" width="9.1640625" style="304" customWidth="1"/>
    <col min="2311" max="2311" width="5" style="304" customWidth="1"/>
    <col min="2312" max="2312" width="77.83203125" style="304" customWidth="1"/>
    <col min="2313" max="2314" width="20" style="304" customWidth="1"/>
    <col min="2315" max="2315" width="1.6640625" style="304" customWidth="1"/>
    <col min="2316" max="2560" width="9.33203125" style="304"/>
    <col min="2561" max="2561" width="8.33203125" style="304" customWidth="1"/>
    <col min="2562" max="2562" width="1.6640625" style="304" customWidth="1"/>
    <col min="2563" max="2564" width="5" style="304" customWidth="1"/>
    <col min="2565" max="2565" width="11.6640625" style="304" customWidth="1"/>
    <col min="2566" max="2566" width="9.1640625" style="304" customWidth="1"/>
    <col min="2567" max="2567" width="5" style="304" customWidth="1"/>
    <col min="2568" max="2568" width="77.83203125" style="304" customWidth="1"/>
    <col min="2569" max="2570" width="20" style="304" customWidth="1"/>
    <col min="2571" max="2571" width="1.6640625" style="304" customWidth="1"/>
    <col min="2572" max="2816" width="9.33203125" style="304"/>
    <col min="2817" max="2817" width="8.33203125" style="304" customWidth="1"/>
    <col min="2818" max="2818" width="1.6640625" style="304" customWidth="1"/>
    <col min="2819" max="2820" width="5" style="304" customWidth="1"/>
    <col min="2821" max="2821" width="11.6640625" style="304" customWidth="1"/>
    <col min="2822" max="2822" width="9.1640625" style="304" customWidth="1"/>
    <col min="2823" max="2823" width="5" style="304" customWidth="1"/>
    <col min="2824" max="2824" width="77.83203125" style="304" customWidth="1"/>
    <col min="2825" max="2826" width="20" style="304" customWidth="1"/>
    <col min="2827" max="2827" width="1.6640625" style="304" customWidth="1"/>
    <col min="2828" max="3072" width="9.33203125" style="304"/>
    <col min="3073" max="3073" width="8.33203125" style="304" customWidth="1"/>
    <col min="3074" max="3074" width="1.6640625" style="304" customWidth="1"/>
    <col min="3075" max="3076" width="5" style="304" customWidth="1"/>
    <col min="3077" max="3077" width="11.6640625" style="304" customWidth="1"/>
    <col min="3078" max="3078" width="9.1640625" style="304" customWidth="1"/>
    <col min="3079" max="3079" width="5" style="304" customWidth="1"/>
    <col min="3080" max="3080" width="77.83203125" style="304" customWidth="1"/>
    <col min="3081" max="3082" width="20" style="304" customWidth="1"/>
    <col min="3083" max="3083" width="1.6640625" style="304" customWidth="1"/>
    <col min="3084" max="3328" width="9.33203125" style="304"/>
    <col min="3329" max="3329" width="8.33203125" style="304" customWidth="1"/>
    <col min="3330" max="3330" width="1.6640625" style="304" customWidth="1"/>
    <col min="3331" max="3332" width="5" style="304" customWidth="1"/>
    <col min="3333" max="3333" width="11.6640625" style="304" customWidth="1"/>
    <col min="3334" max="3334" width="9.1640625" style="304" customWidth="1"/>
    <col min="3335" max="3335" width="5" style="304" customWidth="1"/>
    <col min="3336" max="3336" width="77.83203125" style="304" customWidth="1"/>
    <col min="3337" max="3338" width="20" style="304" customWidth="1"/>
    <col min="3339" max="3339" width="1.6640625" style="304" customWidth="1"/>
    <col min="3340" max="3584" width="9.33203125" style="304"/>
    <col min="3585" max="3585" width="8.33203125" style="304" customWidth="1"/>
    <col min="3586" max="3586" width="1.6640625" style="304" customWidth="1"/>
    <col min="3587" max="3588" width="5" style="304" customWidth="1"/>
    <col min="3589" max="3589" width="11.6640625" style="304" customWidth="1"/>
    <col min="3590" max="3590" width="9.1640625" style="304" customWidth="1"/>
    <col min="3591" max="3591" width="5" style="304" customWidth="1"/>
    <col min="3592" max="3592" width="77.83203125" style="304" customWidth="1"/>
    <col min="3593" max="3594" width="20" style="304" customWidth="1"/>
    <col min="3595" max="3595" width="1.6640625" style="304" customWidth="1"/>
    <col min="3596" max="3840" width="9.33203125" style="304"/>
    <col min="3841" max="3841" width="8.33203125" style="304" customWidth="1"/>
    <col min="3842" max="3842" width="1.6640625" style="304" customWidth="1"/>
    <col min="3843" max="3844" width="5" style="304" customWidth="1"/>
    <col min="3845" max="3845" width="11.6640625" style="304" customWidth="1"/>
    <col min="3846" max="3846" width="9.1640625" style="304" customWidth="1"/>
    <col min="3847" max="3847" width="5" style="304" customWidth="1"/>
    <col min="3848" max="3848" width="77.83203125" style="304" customWidth="1"/>
    <col min="3849" max="3850" width="20" style="304" customWidth="1"/>
    <col min="3851" max="3851" width="1.6640625" style="304" customWidth="1"/>
    <col min="3852" max="4096" width="9.33203125" style="304"/>
    <col min="4097" max="4097" width="8.33203125" style="304" customWidth="1"/>
    <col min="4098" max="4098" width="1.6640625" style="304" customWidth="1"/>
    <col min="4099" max="4100" width="5" style="304" customWidth="1"/>
    <col min="4101" max="4101" width="11.6640625" style="304" customWidth="1"/>
    <col min="4102" max="4102" width="9.1640625" style="304" customWidth="1"/>
    <col min="4103" max="4103" width="5" style="304" customWidth="1"/>
    <col min="4104" max="4104" width="77.83203125" style="304" customWidth="1"/>
    <col min="4105" max="4106" width="20" style="304" customWidth="1"/>
    <col min="4107" max="4107" width="1.6640625" style="304" customWidth="1"/>
    <col min="4108" max="4352" width="9.33203125" style="304"/>
    <col min="4353" max="4353" width="8.33203125" style="304" customWidth="1"/>
    <col min="4354" max="4354" width="1.6640625" style="304" customWidth="1"/>
    <col min="4355" max="4356" width="5" style="304" customWidth="1"/>
    <col min="4357" max="4357" width="11.6640625" style="304" customWidth="1"/>
    <col min="4358" max="4358" width="9.1640625" style="304" customWidth="1"/>
    <col min="4359" max="4359" width="5" style="304" customWidth="1"/>
    <col min="4360" max="4360" width="77.83203125" style="304" customWidth="1"/>
    <col min="4361" max="4362" width="20" style="304" customWidth="1"/>
    <col min="4363" max="4363" width="1.6640625" style="304" customWidth="1"/>
    <col min="4364" max="4608" width="9.33203125" style="304"/>
    <col min="4609" max="4609" width="8.33203125" style="304" customWidth="1"/>
    <col min="4610" max="4610" width="1.6640625" style="304" customWidth="1"/>
    <col min="4611" max="4612" width="5" style="304" customWidth="1"/>
    <col min="4613" max="4613" width="11.6640625" style="304" customWidth="1"/>
    <col min="4614" max="4614" width="9.1640625" style="304" customWidth="1"/>
    <col min="4615" max="4615" width="5" style="304" customWidth="1"/>
    <col min="4616" max="4616" width="77.83203125" style="304" customWidth="1"/>
    <col min="4617" max="4618" width="20" style="304" customWidth="1"/>
    <col min="4619" max="4619" width="1.6640625" style="304" customWidth="1"/>
    <col min="4620" max="4864" width="9.33203125" style="304"/>
    <col min="4865" max="4865" width="8.33203125" style="304" customWidth="1"/>
    <col min="4866" max="4866" width="1.6640625" style="304" customWidth="1"/>
    <col min="4867" max="4868" width="5" style="304" customWidth="1"/>
    <col min="4869" max="4869" width="11.6640625" style="304" customWidth="1"/>
    <col min="4870" max="4870" width="9.1640625" style="304" customWidth="1"/>
    <col min="4871" max="4871" width="5" style="304" customWidth="1"/>
    <col min="4872" max="4872" width="77.83203125" style="304" customWidth="1"/>
    <col min="4873" max="4874" width="20" style="304" customWidth="1"/>
    <col min="4875" max="4875" width="1.6640625" style="304" customWidth="1"/>
    <col min="4876" max="5120" width="9.33203125" style="304"/>
    <col min="5121" max="5121" width="8.33203125" style="304" customWidth="1"/>
    <col min="5122" max="5122" width="1.6640625" style="304" customWidth="1"/>
    <col min="5123" max="5124" width="5" style="304" customWidth="1"/>
    <col min="5125" max="5125" width="11.6640625" style="304" customWidth="1"/>
    <col min="5126" max="5126" width="9.1640625" style="304" customWidth="1"/>
    <col min="5127" max="5127" width="5" style="304" customWidth="1"/>
    <col min="5128" max="5128" width="77.83203125" style="304" customWidth="1"/>
    <col min="5129" max="5130" width="20" style="304" customWidth="1"/>
    <col min="5131" max="5131" width="1.6640625" style="304" customWidth="1"/>
    <col min="5132" max="5376" width="9.33203125" style="304"/>
    <col min="5377" max="5377" width="8.33203125" style="304" customWidth="1"/>
    <col min="5378" max="5378" width="1.6640625" style="304" customWidth="1"/>
    <col min="5379" max="5380" width="5" style="304" customWidth="1"/>
    <col min="5381" max="5381" width="11.6640625" style="304" customWidth="1"/>
    <col min="5382" max="5382" width="9.1640625" style="304" customWidth="1"/>
    <col min="5383" max="5383" width="5" style="304" customWidth="1"/>
    <col min="5384" max="5384" width="77.83203125" style="304" customWidth="1"/>
    <col min="5385" max="5386" width="20" style="304" customWidth="1"/>
    <col min="5387" max="5387" width="1.6640625" style="304" customWidth="1"/>
    <col min="5388" max="5632" width="9.33203125" style="304"/>
    <col min="5633" max="5633" width="8.33203125" style="304" customWidth="1"/>
    <col min="5634" max="5634" width="1.6640625" style="304" customWidth="1"/>
    <col min="5635" max="5636" width="5" style="304" customWidth="1"/>
    <col min="5637" max="5637" width="11.6640625" style="304" customWidth="1"/>
    <col min="5638" max="5638" width="9.1640625" style="304" customWidth="1"/>
    <col min="5639" max="5639" width="5" style="304" customWidth="1"/>
    <col min="5640" max="5640" width="77.83203125" style="304" customWidth="1"/>
    <col min="5641" max="5642" width="20" style="304" customWidth="1"/>
    <col min="5643" max="5643" width="1.6640625" style="304" customWidth="1"/>
    <col min="5644" max="5888" width="9.33203125" style="304"/>
    <col min="5889" max="5889" width="8.33203125" style="304" customWidth="1"/>
    <col min="5890" max="5890" width="1.6640625" style="304" customWidth="1"/>
    <col min="5891" max="5892" width="5" style="304" customWidth="1"/>
    <col min="5893" max="5893" width="11.6640625" style="304" customWidth="1"/>
    <col min="5894" max="5894" width="9.1640625" style="304" customWidth="1"/>
    <col min="5895" max="5895" width="5" style="304" customWidth="1"/>
    <col min="5896" max="5896" width="77.83203125" style="304" customWidth="1"/>
    <col min="5897" max="5898" width="20" style="304" customWidth="1"/>
    <col min="5899" max="5899" width="1.6640625" style="304" customWidth="1"/>
    <col min="5900" max="6144" width="9.33203125" style="304"/>
    <col min="6145" max="6145" width="8.33203125" style="304" customWidth="1"/>
    <col min="6146" max="6146" width="1.6640625" style="304" customWidth="1"/>
    <col min="6147" max="6148" width="5" style="304" customWidth="1"/>
    <col min="6149" max="6149" width="11.6640625" style="304" customWidth="1"/>
    <col min="6150" max="6150" width="9.1640625" style="304" customWidth="1"/>
    <col min="6151" max="6151" width="5" style="304" customWidth="1"/>
    <col min="6152" max="6152" width="77.83203125" style="304" customWidth="1"/>
    <col min="6153" max="6154" width="20" style="304" customWidth="1"/>
    <col min="6155" max="6155" width="1.6640625" style="304" customWidth="1"/>
    <col min="6156" max="6400" width="9.33203125" style="304"/>
    <col min="6401" max="6401" width="8.33203125" style="304" customWidth="1"/>
    <col min="6402" max="6402" width="1.6640625" style="304" customWidth="1"/>
    <col min="6403" max="6404" width="5" style="304" customWidth="1"/>
    <col min="6405" max="6405" width="11.6640625" style="304" customWidth="1"/>
    <col min="6406" max="6406" width="9.1640625" style="304" customWidth="1"/>
    <col min="6407" max="6407" width="5" style="304" customWidth="1"/>
    <col min="6408" max="6408" width="77.83203125" style="304" customWidth="1"/>
    <col min="6409" max="6410" width="20" style="304" customWidth="1"/>
    <col min="6411" max="6411" width="1.6640625" style="304" customWidth="1"/>
    <col min="6412" max="6656" width="9.33203125" style="304"/>
    <col min="6657" max="6657" width="8.33203125" style="304" customWidth="1"/>
    <col min="6658" max="6658" width="1.6640625" style="304" customWidth="1"/>
    <col min="6659" max="6660" width="5" style="304" customWidth="1"/>
    <col min="6661" max="6661" width="11.6640625" style="304" customWidth="1"/>
    <col min="6662" max="6662" width="9.1640625" style="304" customWidth="1"/>
    <col min="6663" max="6663" width="5" style="304" customWidth="1"/>
    <col min="6664" max="6664" width="77.83203125" style="304" customWidth="1"/>
    <col min="6665" max="6666" width="20" style="304" customWidth="1"/>
    <col min="6667" max="6667" width="1.6640625" style="304" customWidth="1"/>
    <col min="6668" max="6912" width="9.33203125" style="304"/>
    <col min="6913" max="6913" width="8.33203125" style="304" customWidth="1"/>
    <col min="6914" max="6914" width="1.6640625" style="304" customWidth="1"/>
    <col min="6915" max="6916" width="5" style="304" customWidth="1"/>
    <col min="6917" max="6917" width="11.6640625" style="304" customWidth="1"/>
    <col min="6918" max="6918" width="9.1640625" style="304" customWidth="1"/>
    <col min="6919" max="6919" width="5" style="304" customWidth="1"/>
    <col min="6920" max="6920" width="77.83203125" style="304" customWidth="1"/>
    <col min="6921" max="6922" width="20" style="304" customWidth="1"/>
    <col min="6923" max="6923" width="1.6640625" style="304" customWidth="1"/>
    <col min="6924" max="7168" width="9.33203125" style="304"/>
    <col min="7169" max="7169" width="8.33203125" style="304" customWidth="1"/>
    <col min="7170" max="7170" width="1.6640625" style="304" customWidth="1"/>
    <col min="7171" max="7172" width="5" style="304" customWidth="1"/>
    <col min="7173" max="7173" width="11.6640625" style="304" customWidth="1"/>
    <col min="7174" max="7174" width="9.1640625" style="304" customWidth="1"/>
    <col min="7175" max="7175" width="5" style="304" customWidth="1"/>
    <col min="7176" max="7176" width="77.83203125" style="304" customWidth="1"/>
    <col min="7177" max="7178" width="20" style="304" customWidth="1"/>
    <col min="7179" max="7179" width="1.6640625" style="304" customWidth="1"/>
    <col min="7180" max="7424" width="9.33203125" style="304"/>
    <col min="7425" max="7425" width="8.33203125" style="304" customWidth="1"/>
    <col min="7426" max="7426" width="1.6640625" style="304" customWidth="1"/>
    <col min="7427" max="7428" width="5" style="304" customWidth="1"/>
    <col min="7429" max="7429" width="11.6640625" style="304" customWidth="1"/>
    <col min="7430" max="7430" width="9.1640625" style="304" customWidth="1"/>
    <col min="7431" max="7431" width="5" style="304" customWidth="1"/>
    <col min="7432" max="7432" width="77.83203125" style="304" customWidth="1"/>
    <col min="7433" max="7434" width="20" style="304" customWidth="1"/>
    <col min="7435" max="7435" width="1.6640625" style="304" customWidth="1"/>
    <col min="7436" max="7680" width="9.33203125" style="304"/>
    <col min="7681" max="7681" width="8.33203125" style="304" customWidth="1"/>
    <col min="7682" max="7682" width="1.6640625" style="304" customWidth="1"/>
    <col min="7683" max="7684" width="5" style="304" customWidth="1"/>
    <col min="7685" max="7685" width="11.6640625" style="304" customWidth="1"/>
    <col min="7686" max="7686" width="9.1640625" style="304" customWidth="1"/>
    <col min="7687" max="7687" width="5" style="304" customWidth="1"/>
    <col min="7688" max="7688" width="77.83203125" style="304" customWidth="1"/>
    <col min="7689" max="7690" width="20" style="304" customWidth="1"/>
    <col min="7691" max="7691" width="1.6640625" style="304" customWidth="1"/>
    <col min="7692" max="7936" width="9.33203125" style="304"/>
    <col min="7937" max="7937" width="8.33203125" style="304" customWidth="1"/>
    <col min="7938" max="7938" width="1.6640625" style="304" customWidth="1"/>
    <col min="7939" max="7940" width="5" style="304" customWidth="1"/>
    <col min="7941" max="7941" width="11.6640625" style="304" customWidth="1"/>
    <col min="7942" max="7942" width="9.1640625" style="304" customWidth="1"/>
    <col min="7943" max="7943" width="5" style="304" customWidth="1"/>
    <col min="7944" max="7944" width="77.83203125" style="304" customWidth="1"/>
    <col min="7945" max="7946" width="20" style="304" customWidth="1"/>
    <col min="7947" max="7947" width="1.6640625" style="304" customWidth="1"/>
    <col min="7948" max="8192" width="9.33203125" style="304"/>
    <col min="8193" max="8193" width="8.33203125" style="304" customWidth="1"/>
    <col min="8194" max="8194" width="1.6640625" style="304" customWidth="1"/>
    <col min="8195" max="8196" width="5" style="304" customWidth="1"/>
    <col min="8197" max="8197" width="11.6640625" style="304" customWidth="1"/>
    <col min="8198" max="8198" width="9.1640625" style="304" customWidth="1"/>
    <col min="8199" max="8199" width="5" style="304" customWidth="1"/>
    <col min="8200" max="8200" width="77.83203125" style="304" customWidth="1"/>
    <col min="8201" max="8202" width="20" style="304" customWidth="1"/>
    <col min="8203" max="8203" width="1.6640625" style="304" customWidth="1"/>
    <col min="8204" max="8448" width="9.33203125" style="304"/>
    <col min="8449" max="8449" width="8.33203125" style="304" customWidth="1"/>
    <col min="8450" max="8450" width="1.6640625" style="304" customWidth="1"/>
    <col min="8451" max="8452" width="5" style="304" customWidth="1"/>
    <col min="8453" max="8453" width="11.6640625" style="304" customWidth="1"/>
    <col min="8454" max="8454" width="9.1640625" style="304" customWidth="1"/>
    <col min="8455" max="8455" width="5" style="304" customWidth="1"/>
    <col min="8456" max="8456" width="77.83203125" style="304" customWidth="1"/>
    <col min="8457" max="8458" width="20" style="304" customWidth="1"/>
    <col min="8459" max="8459" width="1.6640625" style="304" customWidth="1"/>
    <col min="8460" max="8704" width="9.33203125" style="304"/>
    <col min="8705" max="8705" width="8.33203125" style="304" customWidth="1"/>
    <col min="8706" max="8706" width="1.6640625" style="304" customWidth="1"/>
    <col min="8707" max="8708" width="5" style="304" customWidth="1"/>
    <col min="8709" max="8709" width="11.6640625" style="304" customWidth="1"/>
    <col min="8710" max="8710" width="9.1640625" style="304" customWidth="1"/>
    <col min="8711" max="8711" width="5" style="304" customWidth="1"/>
    <col min="8712" max="8712" width="77.83203125" style="304" customWidth="1"/>
    <col min="8713" max="8714" width="20" style="304" customWidth="1"/>
    <col min="8715" max="8715" width="1.6640625" style="304" customWidth="1"/>
    <col min="8716" max="8960" width="9.33203125" style="304"/>
    <col min="8961" max="8961" width="8.33203125" style="304" customWidth="1"/>
    <col min="8962" max="8962" width="1.6640625" style="304" customWidth="1"/>
    <col min="8963" max="8964" width="5" style="304" customWidth="1"/>
    <col min="8965" max="8965" width="11.6640625" style="304" customWidth="1"/>
    <col min="8966" max="8966" width="9.1640625" style="304" customWidth="1"/>
    <col min="8967" max="8967" width="5" style="304" customWidth="1"/>
    <col min="8968" max="8968" width="77.83203125" style="304" customWidth="1"/>
    <col min="8969" max="8970" width="20" style="304" customWidth="1"/>
    <col min="8971" max="8971" width="1.6640625" style="304" customWidth="1"/>
    <col min="8972" max="9216" width="9.33203125" style="304"/>
    <col min="9217" max="9217" width="8.33203125" style="304" customWidth="1"/>
    <col min="9218" max="9218" width="1.6640625" style="304" customWidth="1"/>
    <col min="9219" max="9220" width="5" style="304" customWidth="1"/>
    <col min="9221" max="9221" width="11.6640625" style="304" customWidth="1"/>
    <col min="9222" max="9222" width="9.1640625" style="304" customWidth="1"/>
    <col min="9223" max="9223" width="5" style="304" customWidth="1"/>
    <col min="9224" max="9224" width="77.83203125" style="304" customWidth="1"/>
    <col min="9225" max="9226" width="20" style="304" customWidth="1"/>
    <col min="9227" max="9227" width="1.6640625" style="304" customWidth="1"/>
    <col min="9228" max="9472" width="9.33203125" style="304"/>
    <col min="9473" max="9473" width="8.33203125" style="304" customWidth="1"/>
    <col min="9474" max="9474" width="1.6640625" style="304" customWidth="1"/>
    <col min="9475" max="9476" width="5" style="304" customWidth="1"/>
    <col min="9477" max="9477" width="11.6640625" style="304" customWidth="1"/>
    <col min="9478" max="9478" width="9.1640625" style="304" customWidth="1"/>
    <col min="9479" max="9479" width="5" style="304" customWidth="1"/>
    <col min="9480" max="9480" width="77.83203125" style="304" customWidth="1"/>
    <col min="9481" max="9482" width="20" style="304" customWidth="1"/>
    <col min="9483" max="9483" width="1.6640625" style="304" customWidth="1"/>
    <col min="9484" max="9728" width="9.33203125" style="304"/>
    <col min="9729" max="9729" width="8.33203125" style="304" customWidth="1"/>
    <col min="9730" max="9730" width="1.6640625" style="304" customWidth="1"/>
    <col min="9731" max="9732" width="5" style="304" customWidth="1"/>
    <col min="9733" max="9733" width="11.6640625" style="304" customWidth="1"/>
    <col min="9734" max="9734" width="9.1640625" style="304" customWidth="1"/>
    <col min="9735" max="9735" width="5" style="304" customWidth="1"/>
    <col min="9736" max="9736" width="77.83203125" style="304" customWidth="1"/>
    <col min="9737" max="9738" width="20" style="304" customWidth="1"/>
    <col min="9739" max="9739" width="1.6640625" style="304" customWidth="1"/>
    <col min="9740" max="9984" width="9.33203125" style="304"/>
    <col min="9985" max="9985" width="8.33203125" style="304" customWidth="1"/>
    <col min="9986" max="9986" width="1.6640625" style="304" customWidth="1"/>
    <col min="9987" max="9988" width="5" style="304" customWidth="1"/>
    <col min="9989" max="9989" width="11.6640625" style="304" customWidth="1"/>
    <col min="9990" max="9990" width="9.1640625" style="304" customWidth="1"/>
    <col min="9991" max="9991" width="5" style="304" customWidth="1"/>
    <col min="9992" max="9992" width="77.83203125" style="304" customWidth="1"/>
    <col min="9993" max="9994" width="20" style="304" customWidth="1"/>
    <col min="9995" max="9995" width="1.6640625" style="304" customWidth="1"/>
    <col min="9996" max="10240" width="9.33203125" style="304"/>
    <col min="10241" max="10241" width="8.33203125" style="304" customWidth="1"/>
    <col min="10242" max="10242" width="1.6640625" style="304" customWidth="1"/>
    <col min="10243" max="10244" width="5" style="304" customWidth="1"/>
    <col min="10245" max="10245" width="11.6640625" style="304" customWidth="1"/>
    <col min="10246" max="10246" width="9.1640625" style="304" customWidth="1"/>
    <col min="10247" max="10247" width="5" style="304" customWidth="1"/>
    <col min="10248" max="10248" width="77.83203125" style="304" customWidth="1"/>
    <col min="10249" max="10250" width="20" style="304" customWidth="1"/>
    <col min="10251" max="10251" width="1.6640625" style="304" customWidth="1"/>
    <col min="10252" max="10496" width="9.33203125" style="304"/>
    <col min="10497" max="10497" width="8.33203125" style="304" customWidth="1"/>
    <col min="10498" max="10498" width="1.6640625" style="304" customWidth="1"/>
    <col min="10499" max="10500" width="5" style="304" customWidth="1"/>
    <col min="10501" max="10501" width="11.6640625" style="304" customWidth="1"/>
    <col min="10502" max="10502" width="9.1640625" style="304" customWidth="1"/>
    <col min="10503" max="10503" width="5" style="304" customWidth="1"/>
    <col min="10504" max="10504" width="77.83203125" style="304" customWidth="1"/>
    <col min="10505" max="10506" width="20" style="304" customWidth="1"/>
    <col min="10507" max="10507" width="1.6640625" style="304" customWidth="1"/>
    <col min="10508" max="10752" width="9.33203125" style="304"/>
    <col min="10753" max="10753" width="8.33203125" style="304" customWidth="1"/>
    <col min="10754" max="10754" width="1.6640625" style="304" customWidth="1"/>
    <col min="10755" max="10756" width="5" style="304" customWidth="1"/>
    <col min="10757" max="10757" width="11.6640625" style="304" customWidth="1"/>
    <col min="10758" max="10758" width="9.1640625" style="304" customWidth="1"/>
    <col min="10759" max="10759" width="5" style="304" customWidth="1"/>
    <col min="10760" max="10760" width="77.83203125" style="304" customWidth="1"/>
    <col min="10761" max="10762" width="20" style="304" customWidth="1"/>
    <col min="10763" max="10763" width="1.6640625" style="304" customWidth="1"/>
    <col min="10764" max="11008" width="9.33203125" style="304"/>
    <col min="11009" max="11009" width="8.33203125" style="304" customWidth="1"/>
    <col min="11010" max="11010" width="1.6640625" style="304" customWidth="1"/>
    <col min="11011" max="11012" width="5" style="304" customWidth="1"/>
    <col min="11013" max="11013" width="11.6640625" style="304" customWidth="1"/>
    <col min="11014" max="11014" width="9.1640625" style="304" customWidth="1"/>
    <col min="11015" max="11015" width="5" style="304" customWidth="1"/>
    <col min="11016" max="11016" width="77.83203125" style="304" customWidth="1"/>
    <col min="11017" max="11018" width="20" style="304" customWidth="1"/>
    <col min="11019" max="11019" width="1.6640625" style="304" customWidth="1"/>
    <col min="11020" max="11264" width="9.33203125" style="304"/>
    <col min="11265" max="11265" width="8.33203125" style="304" customWidth="1"/>
    <col min="11266" max="11266" width="1.6640625" style="304" customWidth="1"/>
    <col min="11267" max="11268" width="5" style="304" customWidth="1"/>
    <col min="11269" max="11269" width="11.6640625" style="304" customWidth="1"/>
    <col min="11270" max="11270" width="9.1640625" style="304" customWidth="1"/>
    <col min="11271" max="11271" width="5" style="304" customWidth="1"/>
    <col min="11272" max="11272" width="77.83203125" style="304" customWidth="1"/>
    <col min="11273" max="11274" width="20" style="304" customWidth="1"/>
    <col min="11275" max="11275" width="1.6640625" style="304" customWidth="1"/>
    <col min="11276" max="11520" width="9.33203125" style="304"/>
    <col min="11521" max="11521" width="8.33203125" style="304" customWidth="1"/>
    <col min="11522" max="11522" width="1.6640625" style="304" customWidth="1"/>
    <col min="11523" max="11524" width="5" style="304" customWidth="1"/>
    <col min="11525" max="11525" width="11.6640625" style="304" customWidth="1"/>
    <col min="11526" max="11526" width="9.1640625" style="304" customWidth="1"/>
    <col min="11527" max="11527" width="5" style="304" customWidth="1"/>
    <col min="11528" max="11528" width="77.83203125" style="304" customWidth="1"/>
    <col min="11529" max="11530" width="20" style="304" customWidth="1"/>
    <col min="11531" max="11531" width="1.6640625" style="304" customWidth="1"/>
    <col min="11532" max="11776" width="9.33203125" style="304"/>
    <col min="11777" max="11777" width="8.33203125" style="304" customWidth="1"/>
    <col min="11778" max="11778" width="1.6640625" style="304" customWidth="1"/>
    <col min="11779" max="11780" width="5" style="304" customWidth="1"/>
    <col min="11781" max="11781" width="11.6640625" style="304" customWidth="1"/>
    <col min="11782" max="11782" width="9.1640625" style="304" customWidth="1"/>
    <col min="11783" max="11783" width="5" style="304" customWidth="1"/>
    <col min="11784" max="11784" width="77.83203125" style="304" customWidth="1"/>
    <col min="11785" max="11786" width="20" style="304" customWidth="1"/>
    <col min="11787" max="11787" width="1.6640625" style="304" customWidth="1"/>
    <col min="11788" max="12032" width="9.33203125" style="304"/>
    <col min="12033" max="12033" width="8.33203125" style="304" customWidth="1"/>
    <col min="12034" max="12034" width="1.6640625" style="304" customWidth="1"/>
    <col min="12035" max="12036" width="5" style="304" customWidth="1"/>
    <col min="12037" max="12037" width="11.6640625" style="304" customWidth="1"/>
    <col min="12038" max="12038" width="9.1640625" style="304" customWidth="1"/>
    <col min="12039" max="12039" width="5" style="304" customWidth="1"/>
    <col min="12040" max="12040" width="77.83203125" style="304" customWidth="1"/>
    <col min="12041" max="12042" width="20" style="304" customWidth="1"/>
    <col min="12043" max="12043" width="1.6640625" style="304" customWidth="1"/>
    <col min="12044" max="12288" width="9.33203125" style="304"/>
    <col min="12289" max="12289" width="8.33203125" style="304" customWidth="1"/>
    <col min="12290" max="12290" width="1.6640625" style="304" customWidth="1"/>
    <col min="12291" max="12292" width="5" style="304" customWidth="1"/>
    <col min="12293" max="12293" width="11.6640625" style="304" customWidth="1"/>
    <col min="12294" max="12294" width="9.1640625" style="304" customWidth="1"/>
    <col min="12295" max="12295" width="5" style="304" customWidth="1"/>
    <col min="12296" max="12296" width="77.83203125" style="304" customWidth="1"/>
    <col min="12297" max="12298" width="20" style="304" customWidth="1"/>
    <col min="12299" max="12299" width="1.6640625" style="304" customWidth="1"/>
    <col min="12300" max="12544" width="9.33203125" style="304"/>
    <col min="12545" max="12545" width="8.33203125" style="304" customWidth="1"/>
    <col min="12546" max="12546" width="1.6640625" style="304" customWidth="1"/>
    <col min="12547" max="12548" width="5" style="304" customWidth="1"/>
    <col min="12549" max="12549" width="11.6640625" style="304" customWidth="1"/>
    <col min="12550" max="12550" width="9.1640625" style="304" customWidth="1"/>
    <col min="12551" max="12551" width="5" style="304" customWidth="1"/>
    <col min="12552" max="12552" width="77.83203125" style="304" customWidth="1"/>
    <col min="12553" max="12554" width="20" style="304" customWidth="1"/>
    <col min="12555" max="12555" width="1.6640625" style="304" customWidth="1"/>
    <col min="12556" max="12800" width="9.33203125" style="304"/>
    <col min="12801" max="12801" width="8.33203125" style="304" customWidth="1"/>
    <col min="12802" max="12802" width="1.6640625" style="304" customWidth="1"/>
    <col min="12803" max="12804" width="5" style="304" customWidth="1"/>
    <col min="12805" max="12805" width="11.6640625" style="304" customWidth="1"/>
    <col min="12806" max="12806" width="9.1640625" style="304" customWidth="1"/>
    <col min="12807" max="12807" width="5" style="304" customWidth="1"/>
    <col min="12808" max="12808" width="77.83203125" style="304" customWidth="1"/>
    <col min="12809" max="12810" width="20" style="304" customWidth="1"/>
    <col min="12811" max="12811" width="1.6640625" style="304" customWidth="1"/>
    <col min="12812" max="13056" width="9.33203125" style="304"/>
    <col min="13057" max="13057" width="8.33203125" style="304" customWidth="1"/>
    <col min="13058" max="13058" width="1.6640625" style="304" customWidth="1"/>
    <col min="13059" max="13060" width="5" style="304" customWidth="1"/>
    <col min="13061" max="13061" width="11.6640625" style="304" customWidth="1"/>
    <col min="13062" max="13062" width="9.1640625" style="304" customWidth="1"/>
    <col min="13063" max="13063" width="5" style="304" customWidth="1"/>
    <col min="13064" max="13064" width="77.83203125" style="304" customWidth="1"/>
    <col min="13065" max="13066" width="20" style="304" customWidth="1"/>
    <col min="13067" max="13067" width="1.6640625" style="304" customWidth="1"/>
    <col min="13068" max="13312" width="9.33203125" style="304"/>
    <col min="13313" max="13313" width="8.33203125" style="304" customWidth="1"/>
    <col min="13314" max="13314" width="1.6640625" style="304" customWidth="1"/>
    <col min="13315" max="13316" width="5" style="304" customWidth="1"/>
    <col min="13317" max="13317" width="11.6640625" style="304" customWidth="1"/>
    <col min="13318" max="13318" width="9.1640625" style="304" customWidth="1"/>
    <col min="13319" max="13319" width="5" style="304" customWidth="1"/>
    <col min="13320" max="13320" width="77.83203125" style="304" customWidth="1"/>
    <col min="13321" max="13322" width="20" style="304" customWidth="1"/>
    <col min="13323" max="13323" width="1.6640625" style="304" customWidth="1"/>
    <col min="13324" max="13568" width="9.33203125" style="304"/>
    <col min="13569" max="13569" width="8.33203125" style="304" customWidth="1"/>
    <col min="13570" max="13570" width="1.6640625" style="304" customWidth="1"/>
    <col min="13571" max="13572" width="5" style="304" customWidth="1"/>
    <col min="13573" max="13573" width="11.6640625" style="304" customWidth="1"/>
    <col min="13574" max="13574" width="9.1640625" style="304" customWidth="1"/>
    <col min="13575" max="13575" width="5" style="304" customWidth="1"/>
    <col min="13576" max="13576" width="77.83203125" style="304" customWidth="1"/>
    <col min="13577" max="13578" width="20" style="304" customWidth="1"/>
    <col min="13579" max="13579" width="1.6640625" style="304" customWidth="1"/>
    <col min="13580" max="13824" width="9.33203125" style="304"/>
    <col min="13825" max="13825" width="8.33203125" style="304" customWidth="1"/>
    <col min="13826" max="13826" width="1.6640625" style="304" customWidth="1"/>
    <col min="13827" max="13828" width="5" style="304" customWidth="1"/>
    <col min="13829" max="13829" width="11.6640625" style="304" customWidth="1"/>
    <col min="13830" max="13830" width="9.1640625" style="304" customWidth="1"/>
    <col min="13831" max="13831" width="5" style="304" customWidth="1"/>
    <col min="13832" max="13832" width="77.83203125" style="304" customWidth="1"/>
    <col min="13833" max="13834" width="20" style="304" customWidth="1"/>
    <col min="13835" max="13835" width="1.6640625" style="304" customWidth="1"/>
    <col min="13836" max="14080" width="9.33203125" style="304"/>
    <col min="14081" max="14081" width="8.33203125" style="304" customWidth="1"/>
    <col min="14082" max="14082" width="1.6640625" style="304" customWidth="1"/>
    <col min="14083" max="14084" width="5" style="304" customWidth="1"/>
    <col min="14085" max="14085" width="11.6640625" style="304" customWidth="1"/>
    <col min="14086" max="14086" width="9.1640625" style="304" customWidth="1"/>
    <col min="14087" max="14087" width="5" style="304" customWidth="1"/>
    <col min="14088" max="14088" width="77.83203125" style="304" customWidth="1"/>
    <col min="14089" max="14090" width="20" style="304" customWidth="1"/>
    <col min="14091" max="14091" width="1.6640625" style="304" customWidth="1"/>
    <col min="14092" max="14336" width="9.33203125" style="304"/>
    <col min="14337" max="14337" width="8.33203125" style="304" customWidth="1"/>
    <col min="14338" max="14338" width="1.6640625" style="304" customWidth="1"/>
    <col min="14339" max="14340" width="5" style="304" customWidth="1"/>
    <col min="14341" max="14341" width="11.6640625" style="304" customWidth="1"/>
    <col min="14342" max="14342" width="9.1640625" style="304" customWidth="1"/>
    <col min="14343" max="14343" width="5" style="304" customWidth="1"/>
    <col min="14344" max="14344" width="77.83203125" style="304" customWidth="1"/>
    <col min="14345" max="14346" width="20" style="304" customWidth="1"/>
    <col min="14347" max="14347" width="1.6640625" style="304" customWidth="1"/>
    <col min="14348" max="14592" width="9.33203125" style="304"/>
    <col min="14593" max="14593" width="8.33203125" style="304" customWidth="1"/>
    <col min="14594" max="14594" width="1.6640625" style="304" customWidth="1"/>
    <col min="14595" max="14596" width="5" style="304" customWidth="1"/>
    <col min="14597" max="14597" width="11.6640625" style="304" customWidth="1"/>
    <col min="14598" max="14598" width="9.1640625" style="304" customWidth="1"/>
    <col min="14599" max="14599" width="5" style="304" customWidth="1"/>
    <col min="14600" max="14600" width="77.83203125" style="304" customWidth="1"/>
    <col min="14601" max="14602" width="20" style="304" customWidth="1"/>
    <col min="14603" max="14603" width="1.6640625" style="304" customWidth="1"/>
    <col min="14604" max="14848" width="9.33203125" style="304"/>
    <col min="14849" max="14849" width="8.33203125" style="304" customWidth="1"/>
    <col min="14850" max="14850" width="1.6640625" style="304" customWidth="1"/>
    <col min="14851" max="14852" width="5" style="304" customWidth="1"/>
    <col min="14853" max="14853" width="11.6640625" style="304" customWidth="1"/>
    <col min="14854" max="14854" width="9.1640625" style="304" customWidth="1"/>
    <col min="14855" max="14855" width="5" style="304" customWidth="1"/>
    <col min="14856" max="14856" width="77.83203125" style="304" customWidth="1"/>
    <col min="14857" max="14858" width="20" style="304" customWidth="1"/>
    <col min="14859" max="14859" width="1.6640625" style="304" customWidth="1"/>
    <col min="14860" max="15104" width="9.33203125" style="304"/>
    <col min="15105" max="15105" width="8.33203125" style="304" customWidth="1"/>
    <col min="15106" max="15106" width="1.6640625" style="304" customWidth="1"/>
    <col min="15107" max="15108" width="5" style="304" customWidth="1"/>
    <col min="15109" max="15109" width="11.6640625" style="304" customWidth="1"/>
    <col min="15110" max="15110" width="9.1640625" style="304" customWidth="1"/>
    <col min="15111" max="15111" width="5" style="304" customWidth="1"/>
    <col min="15112" max="15112" width="77.83203125" style="304" customWidth="1"/>
    <col min="15113" max="15114" width="20" style="304" customWidth="1"/>
    <col min="15115" max="15115" width="1.6640625" style="304" customWidth="1"/>
    <col min="15116" max="15360" width="9.33203125" style="304"/>
    <col min="15361" max="15361" width="8.33203125" style="304" customWidth="1"/>
    <col min="15362" max="15362" width="1.6640625" style="304" customWidth="1"/>
    <col min="15363" max="15364" width="5" style="304" customWidth="1"/>
    <col min="15365" max="15365" width="11.6640625" style="304" customWidth="1"/>
    <col min="15366" max="15366" width="9.1640625" style="304" customWidth="1"/>
    <col min="15367" max="15367" width="5" style="304" customWidth="1"/>
    <col min="15368" max="15368" width="77.83203125" style="304" customWidth="1"/>
    <col min="15369" max="15370" width="20" style="304" customWidth="1"/>
    <col min="15371" max="15371" width="1.6640625" style="304" customWidth="1"/>
    <col min="15372" max="15616" width="9.33203125" style="304"/>
    <col min="15617" max="15617" width="8.33203125" style="304" customWidth="1"/>
    <col min="15618" max="15618" width="1.6640625" style="304" customWidth="1"/>
    <col min="15619" max="15620" width="5" style="304" customWidth="1"/>
    <col min="15621" max="15621" width="11.6640625" style="304" customWidth="1"/>
    <col min="15622" max="15622" width="9.1640625" style="304" customWidth="1"/>
    <col min="15623" max="15623" width="5" style="304" customWidth="1"/>
    <col min="15624" max="15624" width="77.83203125" style="304" customWidth="1"/>
    <col min="15625" max="15626" width="20" style="304" customWidth="1"/>
    <col min="15627" max="15627" width="1.6640625" style="304" customWidth="1"/>
    <col min="15628" max="15872" width="9.33203125" style="304"/>
    <col min="15873" max="15873" width="8.33203125" style="304" customWidth="1"/>
    <col min="15874" max="15874" width="1.6640625" style="304" customWidth="1"/>
    <col min="15875" max="15876" width="5" style="304" customWidth="1"/>
    <col min="15877" max="15877" width="11.6640625" style="304" customWidth="1"/>
    <col min="15878" max="15878" width="9.1640625" style="304" customWidth="1"/>
    <col min="15879" max="15879" width="5" style="304" customWidth="1"/>
    <col min="15880" max="15880" width="77.83203125" style="304" customWidth="1"/>
    <col min="15881" max="15882" width="20" style="304" customWidth="1"/>
    <col min="15883" max="15883" width="1.6640625" style="304" customWidth="1"/>
    <col min="15884" max="16128" width="9.33203125" style="304"/>
    <col min="16129" max="16129" width="8.33203125" style="304" customWidth="1"/>
    <col min="16130" max="16130" width="1.6640625" style="304" customWidth="1"/>
    <col min="16131" max="16132" width="5" style="304" customWidth="1"/>
    <col min="16133" max="16133" width="11.6640625" style="304" customWidth="1"/>
    <col min="16134" max="16134" width="9.1640625" style="304" customWidth="1"/>
    <col min="16135" max="16135" width="5" style="304" customWidth="1"/>
    <col min="16136" max="16136" width="77.83203125" style="304" customWidth="1"/>
    <col min="16137" max="16138" width="20" style="304" customWidth="1"/>
    <col min="16139" max="16139" width="1.6640625" style="304" customWidth="1"/>
    <col min="16140" max="16384" width="9.33203125" style="304"/>
  </cols>
  <sheetData>
    <row r="1" spans="2:11" ht="37.5" customHeight="1" x14ac:dyDescent="0.3"/>
    <row r="2" spans="2:11" ht="7.5" customHeight="1" x14ac:dyDescent="0.3">
      <c r="B2" s="305"/>
      <c r="C2" s="306"/>
      <c r="D2" s="306"/>
      <c r="E2" s="306"/>
      <c r="F2" s="306"/>
      <c r="G2" s="306"/>
      <c r="H2" s="306"/>
      <c r="I2" s="306"/>
      <c r="J2" s="306"/>
      <c r="K2" s="307"/>
    </row>
    <row r="3" spans="2:11" s="311" customFormat="1" ht="45" customHeight="1" x14ac:dyDescent="0.3">
      <c r="B3" s="308"/>
      <c r="C3" s="309" t="s">
        <v>707</v>
      </c>
      <c r="D3" s="309"/>
      <c r="E3" s="309"/>
      <c r="F3" s="309"/>
      <c r="G3" s="309"/>
      <c r="H3" s="309"/>
      <c r="I3" s="309"/>
      <c r="J3" s="309"/>
      <c r="K3" s="310"/>
    </row>
    <row r="4" spans="2:11" ht="25.5" customHeight="1" x14ac:dyDescent="0.3">
      <c r="B4" s="312"/>
      <c r="C4" s="313" t="s">
        <v>708</v>
      </c>
      <c r="D4" s="313"/>
      <c r="E4" s="313"/>
      <c r="F4" s="313"/>
      <c r="G4" s="313"/>
      <c r="H4" s="313"/>
      <c r="I4" s="313"/>
      <c r="J4" s="313"/>
      <c r="K4" s="314"/>
    </row>
    <row r="5" spans="2:11" ht="5.25" customHeight="1" x14ac:dyDescent="0.3">
      <c r="B5" s="312"/>
      <c r="C5" s="315"/>
      <c r="D5" s="315"/>
      <c r="E5" s="315"/>
      <c r="F5" s="315"/>
      <c r="G5" s="315"/>
      <c r="H5" s="315"/>
      <c r="I5" s="315"/>
      <c r="J5" s="315"/>
      <c r="K5" s="314"/>
    </row>
    <row r="6" spans="2:11" ht="15" customHeight="1" x14ac:dyDescent="0.3">
      <c r="B6" s="312"/>
      <c r="C6" s="316" t="s">
        <v>709</v>
      </c>
      <c r="D6" s="316"/>
      <c r="E6" s="316"/>
      <c r="F6" s="316"/>
      <c r="G6" s="316"/>
      <c r="H6" s="316"/>
      <c r="I6" s="316"/>
      <c r="J6" s="316"/>
      <c r="K6" s="314"/>
    </row>
    <row r="7" spans="2:11" ht="15" customHeight="1" x14ac:dyDescent="0.3">
      <c r="B7" s="317"/>
      <c r="C7" s="316" t="s">
        <v>710</v>
      </c>
      <c r="D7" s="316"/>
      <c r="E7" s="316"/>
      <c r="F7" s="316"/>
      <c r="G7" s="316"/>
      <c r="H7" s="316"/>
      <c r="I7" s="316"/>
      <c r="J7" s="316"/>
      <c r="K7" s="314"/>
    </row>
    <row r="8" spans="2:11" ht="12.75" customHeight="1" x14ac:dyDescent="0.3">
      <c r="B8" s="317"/>
      <c r="C8" s="318"/>
      <c r="D8" s="318"/>
      <c r="E8" s="318"/>
      <c r="F8" s="318"/>
      <c r="G8" s="318"/>
      <c r="H8" s="318"/>
      <c r="I8" s="318"/>
      <c r="J8" s="318"/>
      <c r="K8" s="314"/>
    </row>
    <row r="9" spans="2:11" ht="15" customHeight="1" x14ac:dyDescent="0.3">
      <c r="B9" s="317"/>
      <c r="C9" s="316" t="s">
        <v>711</v>
      </c>
      <c r="D9" s="316"/>
      <c r="E9" s="316"/>
      <c r="F9" s="316"/>
      <c r="G9" s="316"/>
      <c r="H9" s="316"/>
      <c r="I9" s="316"/>
      <c r="J9" s="316"/>
      <c r="K9" s="314"/>
    </row>
    <row r="10" spans="2:11" ht="15" customHeight="1" x14ac:dyDescent="0.3">
      <c r="B10" s="317"/>
      <c r="C10" s="318"/>
      <c r="D10" s="316" t="s">
        <v>712</v>
      </c>
      <c r="E10" s="316"/>
      <c r="F10" s="316"/>
      <c r="G10" s="316"/>
      <c r="H10" s="316"/>
      <c r="I10" s="316"/>
      <c r="J10" s="316"/>
      <c r="K10" s="314"/>
    </row>
    <row r="11" spans="2:11" ht="15" customHeight="1" x14ac:dyDescent="0.3">
      <c r="B11" s="317"/>
      <c r="C11" s="319"/>
      <c r="D11" s="316" t="s">
        <v>713</v>
      </c>
      <c r="E11" s="316"/>
      <c r="F11" s="316"/>
      <c r="G11" s="316"/>
      <c r="H11" s="316"/>
      <c r="I11" s="316"/>
      <c r="J11" s="316"/>
      <c r="K11" s="314"/>
    </row>
    <row r="12" spans="2:11" ht="12.75" customHeight="1" x14ac:dyDescent="0.3">
      <c r="B12" s="317"/>
      <c r="C12" s="319"/>
      <c r="D12" s="319"/>
      <c r="E12" s="319"/>
      <c r="F12" s="319"/>
      <c r="G12" s="319"/>
      <c r="H12" s="319"/>
      <c r="I12" s="319"/>
      <c r="J12" s="319"/>
      <c r="K12" s="314"/>
    </row>
    <row r="13" spans="2:11" ht="15" customHeight="1" x14ac:dyDescent="0.3">
      <c r="B13" s="317"/>
      <c r="C13" s="319"/>
      <c r="D13" s="316" t="s">
        <v>714</v>
      </c>
      <c r="E13" s="316"/>
      <c r="F13" s="316"/>
      <c r="G13" s="316"/>
      <c r="H13" s="316"/>
      <c r="I13" s="316"/>
      <c r="J13" s="316"/>
      <c r="K13" s="314"/>
    </row>
    <row r="14" spans="2:11" ht="15" customHeight="1" x14ac:dyDescent="0.3">
      <c r="B14" s="317"/>
      <c r="C14" s="319"/>
      <c r="D14" s="316" t="s">
        <v>715</v>
      </c>
      <c r="E14" s="316"/>
      <c r="F14" s="316"/>
      <c r="G14" s="316"/>
      <c r="H14" s="316"/>
      <c r="I14" s="316"/>
      <c r="J14" s="316"/>
      <c r="K14" s="314"/>
    </row>
    <row r="15" spans="2:11" ht="15" customHeight="1" x14ac:dyDescent="0.3">
      <c r="B15" s="317"/>
      <c r="C15" s="319"/>
      <c r="D15" s="316" t="s">
        <v>716</v>
      </c>
      <c r="E15" s="316"/>
      <c r="F15" s="316"/>
      <c r="G15" s="316"/>
      <c r="H15" s="316"/>
      <c r="I15" s="316"/>
      <c r="J15" s="316"/>
      <c r="K15" s="314"/>
    </row>
    <row r="16" spans="2:11" ht="15" customHeight="1" x14ac:dyDescent="0.3">
      <c r="B16" s="317"/>
      <c r="C16" s="319"/>
      <c r="D16" s="319"/>
      <c r="E16" s="320" t="s">
        <v>79</v>
      </c>
      <c r="F16" s="316" t="s">
        <v>717</v>
      </c>
      <c r="G16" s="316"/>
      <c r="H16" s="316"/>
      <c r="I16" s="316"/>
      <c r="J16" s="316"/>
      <c r="K16" s="314"/>
    </row>
    <row r="17" spans="2:11" ht="15" customHeight="1" x14ac:dyDescent="0.3">
      <c r="B17" s="317"/>
      <c r="C17" s="319"/>
      <c r="D17" s="319"/>
      <c r="E17" s="320" t="s">
        <v>718</v>
      </c>
      <c r="F17" s="316" t="s">
        <v>719</v>
      </c>
      <c r="G17" s="316"/>
      <c r="H17" s="316"/>
      <c r="I17" s="316"/>
      <c r="J17" s="316"/>
      <c r="K17" s="314"/>
    </row>
    <row r="18" spans="2:11" ht="15" customHeight="1" x14ac:dyDescent="0.3">
      <c r="B18" s="317"/>
      <c r="C18" s="319"/>
      <c r="D18" s="319"/>
      <c r="E18" s="320" t="s">
        <v>720</v>
      </c>
      <c r="F18" s="316" t="s">
        <v>721</v>
      </c>
      <c r="G18" s="316"/>
      <c r="H18" s="316"/>
      <c r="I18" s="316"/>
      <c r="J18" s="316"/>
      <c r="K18" s="314"/>
    </row>
    <row r="19" spans="2:11" ht="15" customHeight="1" x14ac:dyDescent="0.3">
      <c r="B19" s="317"/>
      <c r="C19" s="319"/>
      <c r="D19" s="319"/>
      <c r="E19" s="320" t="s">
        <v>722</v>
      </c>
      <c r="F19" s="316" t="s">
        <v>723</v>
      </c>
      <c r="G19" s="316"/>
      <c r="H19" s="316"/>
      <c r="I19" s="316"/>
      <c r="J19" s="316"/>
      <c r="K19" s="314"/>
    </row>
    <row r="20" spans="2:11" ht="15" customHeight="1" x14ac:dyDescent="0.3">
      <c r="B20" s="317"/>
      <c r="C20" s="319"/>
      <c r="D20" s="319"/>
      <c r="E20" s="320" t="s">
        <v>724</v>
      </c>
      <c r="F20" s="316" t="s">
        <v>725</v>
      </c>
      <c r="G20" s="316"/>
      <c r="H20" s="316"/>
      <c r="I20" s="316"/>
      <c r="J20" s="316"/>
      <c r="K20" s="314"/>
    </row>
    <row r="21" spans="2:11" ht="15" customHeight="1" x14ac:dyDescent="0.3">
      <c r="B21" s="317"/>
      <c r="C21" s="319"/>
      <c r="D21" s="319"/>
      <c r="E21" s="320" t="s">
        <v>726</v>
      </c>
      <c r="F21" s="316" t="s">
        <v>727</v>
      </c>
      <c r="G21" s="316"/>
      <c r="H21" s="316"/>
      <c r="I21" s="316"/>
      <c r="J21" s="316"/>
      <c r="K21" s="314"/>
    </row>
    <row r="22" spans="2:11" ht="12.75" customHeight="1" x14ac:dyDescent="0.3">
      <c r="B22" s="317"/>
      <c r="C22" s="319"/>
      <c r="D22" s="319"/>
      <c r="E22" s="319"/>
      <c r="F22" s="319"/>
      <c r="G22" s="319"/>
      <c r="H22" s="319"/>
      <c r="I22" s="319"/>
      <c r="J22" s="319"/>
      <c r="K22" s="314"/>
    </row>
    <row r="23" spans="2:11" ht="15" customHeight="1" x14ac:dyDescent="0.3">
      <c r="B23" s="317"/>
      <c r="C23" s="316" t="s">
        <v>728</v>
      </c>
      <c r="D23" s="316"/>
      <c r="E23" s="316"/>
      <c r="F23" s="316"/>
      <c r="G23" s="316"/>
      <c r="H23" s="316"/>
      <c r="I23" s="316"/>
      <c r="J23" s="316"/>
      <c r="K23" s="314"/>
    </row>
    <row r="24" spans="2:11" ht="15" customHeight="1" x14ac:dyDescent="0.3">
      <c r="B24" s="317"/>
      <c r="C24" s="316" t="s">
        <v>729</v>
      </c>
      <c r="D24" s="316"/>
      <c r="E24" s="316"/>
      <c r="F24" s="316"/>
      <c r="G24" s="316"/>
      <c r="H24" s="316"/>
      <c r="I24" s="316"/>
      <c r="J24" s="316"/>
      <c r="K24" s="314"/>
    </row>
    <row r="25" spans="2:11" ht="15" customHeight="1" x14ac:dyDescent="0.3">
      <c r="B25" s="317"/>
      <c r="C25" s="318"/>
      <c r="D25" s="316" t="s">
        <v>730</v>
      </c>
      <c r="E25" s="316"/>
      <c r="F25" s="316"/>
      <c r="G25" s="316"/>
      <c r="H25" s="316"/>
      <c r="I25" s="316"/>
      <c r="J25" s="316"/>
      <c r="K25" s="314"/>
    </row>
    <row r="26" spans="2:11" ht="15" customHeight="1" x14ac:dyDescent="0.3">
      <c r="B26" s="317"/>
      <c r="C26" s="319"/>
      <c r="D26" s="316" t="s">
        <v>731</v>
      </c>
      <c r="E26" s="316"/>
      <c r="F26" s="316"/>
      <c r="G26" s="316"/>
      <c r="H26" s="316"/>
      <c r="I26" s="316"/>
      <c r="J26" s="316"/>
      <c r="K26" s="314"/>
    </row>
    <row r="27" spans="2:11" ht="12.75" customHeight="1" x14ac:dyDescent="0.3">
      <c r="B27" s="317"/>
      <c r="C27" s="319"/>
      <c r="D27" s="319"/>
      <c r="E27" s="319"/>
      <c r="F27" s="319"/>
      <c r="G27" s="319"/>
      <c r="H27" s="319"/>
      <c r="I27" s="319"/>
      <c r="J27" s="319"/>
      <c r="K27" s="314"/>
    </row>
    <row r="28" spans="2:11" ht="15" customHeight="1" x14ac:dyDescent="0.3">
      <c r="B28" s="317"/>
      <c r="C28" s="319"/>
      <c r="D28" s="316" t="s">
        <v>732</v>
      </c>
      <c r="E28" s="316"/>
      <c r="F28" s="316"/>
      <c r="G28" s="316"/>
      <c r="H28" s="316"/>
      <c r="I28" s="316"/>
      <c r="J28" s="316"/>
      <c r="K28" s="314"/>
    </row>
    <row r="29" spans="2:11" ht="15" customHeight="1" x14ac:dyDescent="0.3">
      <c r="B29" s="317"/>
      <c r="C29" s="319"/>
      <c r="D29" s="316" t="s">
        <v>733</v>
      </c>
      <c r="E29" s="316"/>
      <c r="F29" s="316"/>
      <c r="G29" s="316"/>
      <c r="H29" s="316"/>
      <c r="I29" s="316"/>
      <c r="J29" s="316"/>
      <c r="K29" s="314"/>
    </row>
    <row r="30" spans="2:11" ht="12.75" customHeight="1" x14ac:dyDescent="0.3">
      <c r="B30" s="317"/>
      <c r="C30" s="319"/>
      <c r="D30" s="319"/>
      <c r="E30" s="319"/>
      <c r="F30" s="319"/>
      <c r="G30" s="319"/>
      <c r="H30" s="319"/>
      <c r="I30" s="319"/>
      <c r="J30" s="319"/>
      <c r="K30" s="314"/>
    </row>
    <row r="31" spans="2:11" ht="15" customHeight="1" x14ac:dyDescent="0.3">
      <c r="B31" s="317"/>
      <c r="C31" s="319"/>
      <c r="D31" s="316" t="s">
        <v>734</v>
      </c>
      <c r="E31" s="316"/>
      <c r="F31" s="316"/>
      <c r="G31" s="316"/>
      <c r="H31" s="316"/>
      <c r="I31" s="316"/>
      <c r="J31" s="316"/>
      <c r="K31" s="314"/>
    </row>
    <row r="32" spans="2:11" ht="15" customHeight="1" x14ac:dyDescent="0.3">
      <c r="B32" s="317"/>
      <c r="C32" s="319"/>
      <c r="D32" s="316" t="s">
        <v>735</v>
      </c>
      <c r="E32" s="316"/>
      <c r="F32" s="316"/>
      <c r="G32" s="316"/>
      <c r="H32" s="316"/>
      <c r="I32" s="316"/>
      <c r="J32" s="316"/>
      <c r="K32" s="314"/>
    </row>
    <row r="33" spans="2:11" ht="15" customHeight="1" x14ac:dyDescent="0.3">
      <c r="B33" s="317"/>
      <c r="C33" s="319"/>
      <c r="D33" s="316" t="s">
        <v>736</v>
      </c>
      <c r="E33" s="316"/>
      <c r="F33" s="316"/>
      <c r="G33" s="316"/>
      <c r="H33" s="316"/>
      <c r="I33" s="316"/>
      <c r="J33" s="316"/>
      <c r="K33" s="314"/>
    </row>
    <row r="34" spans="2:11" ht="15" customHeight="1" x14ac:dyDescent="0.3">
      <c r="B34" s="317"/>
      <c r="C34" s="319"/>
      <c r="D34" s="318"/>
      <c r="E34" s="321" t="s">
        <v>119</v>
      </c>
      <c r="F34" s="318"/>
      <c r="G34" s="316" t="s">
        <v>737</v>
      </c>
      <c r="H34" s="316"/>
      <c r="I34" s="316"/>
      <c r="J34" s="316"/>
      <c r="K34" s="314"/>
    </row>
    <row r="35" spans="2:11" ht="30.75" customHeight="1" x14ac:dyDescent="0.3">
      <c r="B35" s="317"/>
      <c r="C35" s="319"/>
      <c r="D35" s="318"/>
      <c r="E35" s="321" t="s">
        <v>738</v>
      </c>
      <c r="F35" s="318"/>
      <c r="G35" s="316" t="s">
        <v>739</v>
      </c>
      <c r="H35" s="316"/>
      <c r="I35" s="316"/>
      <c r="J35" s="316"/>
      <c r="K35" s="314"/>
    </row>
    <row r="36" spans="2:11" ht="15" customHeight="1" x14ac:dyDescent="0.3">
      <c r="B36" s="317"/>
      <c r="C36" s="319"/>
      <c r="D36" s="318"/>
      <c r="E36" s="321" t="s">
        <v>54</v>
      </c>
      <c r="F36" s="318"/>
      <c r="G36" s="316" t="s">
        <v>740</v>
      </c>
      <c r="H36" s="316"/>
      <c r="I36" s="316"/>
      <c r="J36" s="316"/>
      <c r="K36" s="314"/>
    </row>
    <row r="37" spans="2:11" ht="15" customHeight="1" x14ac:dyDescent="0.3">
      <c r="B37" s="317"/>
      <c r="C37" s="319"/>
      <c r="D37" s="318"/>
      <c r="E37" s="321" t="s">
        <v>120</v>
      </c>
      <c r="F37" s="318"/>
      <c r="G37" s="316" t="s">
        <v>741</v>
      </c>
      <c r="H37" s="316"/>
      <c r="I37" s="316"/>
      <c r="J37" s="316"/>
      <c r="K37" s="314"/>
    </row>
    <row r="38" spans="2:11" ht="15" customHeight="1" x14ac:dyDescent="0.3">
      <c r="B38" s="317"/>
      <c r="C38" s="319"/>
      <c r="D38" s="318"/>
      <c r="E38" s="321" t="s">
        <v>121</v>
      </c>
      <c r="F38" s="318"/>
      <c r="G38" s="316" t="s">
        <v>742</v>
      </c>
      <c r="H38" s="316"/>
      <c r="I38" s="316"/>
      <c r="J38" s="316"/>
      <c r="K38" s="314"/>
    </row>
    <row r="39" spans="2:11" ht="15" customHeight="1" x14ac:dyDescent="0.3">
      <c r="B39" s="317"/>
      <c r="C39" s="319"/>
      <c r="D39" s="318"/>
      <c r="E39" s="321" t="s">
        <v>122</v>
      </c>
      <c r="F39" s="318"/>
      <c r="G39" s="316" t="s">
        <v>743</v>
      </c>
      <c r="H39" s="316"/>
      <c r="I39" s="316"/>
      <c r="J39" s="316"/>
      <c r="K39" s="314"/>
    </row>
    <row r="40" spans="2:11" ht="15" customHeight="1" x14ac:dyDescent="0.3">
      <c r="B40" s="317"/>
      <c r="C40" s="319"/>
      <c r="D40" s="318"/>
      <c r="E40" s="321" t="s">
        <v>744</v>
      </c>
      <c r="F40" s="318"/>
      <c r="G40" s="316" t="s">
        <v>745</v>
      </c>
      <c r="H40" s="316"/>
      <c r="I40" s="316"/>
      <c r="J40" s="316"/>
      <c r="K40" s="314"/>
    </row>
    <row r="41" spans="2:11" ht="15" customHeight="1" x14ac:dyDescent="0.3">
      <c r="B41" s="317"/>
      <c r="C41" s="319"/>
      <c r="D41" s="318"/>
      <c r="E41" s="321"/>
      <c r="F41" s="318"/>
      <c r="G41" s="316" t="s">
        <v>746</v>
      </c>
      <c r="H41" s="316"/>
      <c r="I41" s="316"/>
      <c r="J41" s="316"/>
      <c r="K41" s="314"/>
    </row>
    <row r="42" spans="2:11" ht="15" customHeight="1" x14ac:dyDescent="0.3">
      <c r="B42" s="317"/>
      <c r="C42" s="319"/>
      <c r="D42" s="318"/>
      <c r="E42" s="321" t="s">
        <v>747</v>
      </c>
      <c r="F42" s="318"/>
      <c r="G42" s="316" t="s">
        <v>748</v>
      </c>
      <c r="H42" s="316"/>
      <c r="I42" s="316"/>
      <c r="J42" s="316"/>
      <c r="K42" s="314"/>
    </row>
    <row r="43" spans="2:11" ht="15" customHeight="1" x14ac:dyDescent="0.3">
      <c r="B43" s="317"/>
      <c r="C43" s="319"/>
      <c r="D43" s="318"/>
      <c r="E43" s="321" t="s">
        <v>124</v>
      </c>
      <c r="F43" s="318"/>
      <c r="G43" s="316" t="s">
        <v>749</v>
      </c>
      <c r="H43" s="316"/>
      <c r="I43" s="316"/>
      <c r="J43" s="316"/>
      <c r="K43" s="314"/>
    </row>
    <row r="44" spans="2:11" ht="12.75" customHeight="1" x14ac:dyDescent="0.3">
      <c r="B44" s="317"/>
      <c r="C44" s="319"/>
      <c r="D44" s="318"/>
      <c r="E44" s="318"/>
      <c r="F44" s="318"/>
      <c r="G44" s="318"/>
      <c r="H44" s="318"/>
      <c r="I44" s="318"/>
      <c r="J44" s="318"/>
      <c r="K44" s="314"/>
    </row>
    <row r="45" spans="2:11" ht="15" customHeight="1" x14ac:dyDescent="0.3">
      <c r="B45" s="317"/>
      <c r="C45" s="319"/>
      <c r="D45" s="316" t="s">
        <v>750</v>
      </c>
      <c r="E45" s="316"/>
      <c r="F45" s="316"/>
      <c r="G45" s="316"/>
      <c r="H45" s="316"/>
      <c r="I45" s="316"/>
      <c r="J45" s="316"/>
      <c r="K45" s="314"/>
    </row>
    <row r="46" spans="2:11" ht="15" customHeight="1" x14ac:dyDescent="0.3">
      <c r="B46" s="317"/>
      <c r="C46" s="319"/>
      <c r="D46" s="319"/>
      <c r="E46" s="316" t="s">
        <v>751</v>
      </c>
      <c r="F46" s="316"/>
      <c r="G46" s="316"/>
      <c r="H46" s="316"/>
      <c r="I46" s="316"/>
      <c r="J46" s="316"/>
      <c r="K46" s="314"/>
    </row>
    <row r="47" spans="2:11" ht="15" customHeight="1" x14ac:dyDescent="0.3">
      <c r="B47" s="317"/>
      <c r="C47" s="319"/>
      <c r="D47" s="319"/>
      <c r="E47" s="316" t="s">
        <v>752</v>
      </c>
      <c r="F47" s="316"/>
      <c r="G47" s="316"/>
      <c r="H47" s="316"/>
      <c r="I47" s="316"/>
      <c r="J47" s="316"/>
      <c r="K47" s="314"/>
    </row>
    <row r="48" spans="2:11" ht="15" customHeight="1" x14ac:dyDescent="0.3">
      <c r="B48" s="317"/>
      <c r="C48" s="319"/>
      <c r="D48" s="319"/>
      <c r="E48" s="316" t="s">
        <v>753</v>
      </c>
      <c r="F48" s="316"/>
      <c r="G48" s="316"/>
      <c r="H48" s="316"/>
      <c r="I48" s="316"/>
      <c r="J48" s="316"/>
      <c r="K48" s="314"/>
    </row>
    <row r="49" spans="2:11" ht="15" customHeight="1" x14ac:dyDescent="0.3">
      <c r="B49" s="317"/>
      <c r="C49" s="319"/>
      <c r="D49" s="316" t="s">
        <v>754</v>
      </c>
      <c r="E49" s="316"/>
      <c r="F49" s="316"/>
      <c r="G49" s="316"/>
      <c r="H49" s="316"/>
      <c r="I49" s="316"/>
      <c r="J49" s="316"/>
      <c r="K49" s="314"/>
    </row>
    <row r="50" spans="2:11" ht="25.5" customHeight="1" x14ac:dyDescent="0.3">
      <c r="B50" s="312"/>
      <c r="C50" s="313" t="s">
        <v>755</v>
      </c>
      <c r="D50" s="313"/>
      <c r="E50" s="313"/>
      <c r="F50" s="313"/>
      <c r="G50" s="313"/>
      <c r="H50" s="313"/>
      <c r="I50" s="313"/>
      <c r="J50" s="313"/>
      <c r="K50" s="314"/>
    </row>
    <row r="51" spans="2:11" ht="5.25" customHeight="1" x14ac:dyDescent="0.3">
      <c r="B51" s="312"/>
      <c r="C51" s="315"/>
      <c r="D51" s="315"/>
      <c r="E51" s="315"/>
      <c r="F51" s="315"/>
      <c r="G51" s="315"/>
      <c r="H51" s="315"/>
      <c r="I51" s="315"/>
      <c r="J51" s="315"/>
      <c r="K51" s="314"/>
    </row>
    <row r="52" spans="2:11" ht="15" customHeight="1" x14ac:dyDescent="0.3">
      <c r="B52" s="312"/>
      <c r="C52" s="316" t="s">
        <v>756</v>
      </c>
      <c r="D52" s="316"/>
      <c r="E52" s="316"/>
      <c r="F52" s="316"/>
      <c r="G52" s="316"/>
      <c r="H52" s="316"/>
      <c r="I52" s="316"/>
      <c r="J52" s="316"/>
      <c r="K52" s="314"/>
    </row>
    <row r="53" spans="2:11" ht="15" customHeight="1" x14ac:dyDescent="0.3">
      <c r="B53" s="312"/>
      <c r="C53" s="316" t="s">
        <v>757</v>
      </c>
      <c r="D53" s="316"/>
      <c r="E53" s="316"/>
      <c r="F53" s="316"/>
      <c r="G53" s="316"/>
      <c r="H53" s="316"/>
      <c r="I53" s="316"/>
      <c r="J53" s="316"/>
      <c r="K53" s="314"/>
    </row>
    <row r="54" spans="2:11" ht="12.75" customHeight="1" x14ac:dyDescent="0.3">
      <c r="B54" s="312"/>
      <c r="C54" s="318"/>
      <c r="D54" s="318"/>
      <c r="E54" s="318"/>
      <c r="F54" s="318"/>
      <c r="G54" s="318"/>
      <c r="H54" s="318"/>
      <c r="I54" s="318"/>
      <c r="J54" s="318"/>
      <c r="K54" s="314"/>
    </row>
    <row r="55" spans="2:11" ht="15" customHeight="1" x14ac:dyDescent="0.3">
      <c r="B55" s="312"/>
      <c r="C55" s="316" t="s">
        <v>758</v>
      </c>
      <c r="D55" s="316"/>
      <c r="E55" s="316"/>
      <c r="F55" s="316"/>
      <c r="G55" s="316"/>
      <c r="H55" s="316"/>
      <c r="I55" s="316"/>
      <c r="J55" s="316"/>
      <c r="K55" s="314"/>
    </row>
    <row r="56" spans="2:11" ht="15" customHeight="1" x14ac:dyDescent="0.3">
      <c r="B56" s="312"/>
      <c r="C56" s="319"/>
      <c r="D56" s="316" t="s">
        <v>759</v>
      </c>
      <c r="E56" s="316"/>
      <c r="F56" s="316"/>
      <c r="G56" s="316"/>
      <c r="H56" s="316"/>
      <c r="I56" s="316"/>
      <c r="J56" s="316"/>
      <c r="K56" s="314"/>
    </row>
    <row r="57" spans="2:11" ht="15" customHeight="1" x14ac:dyDescent="0.3">
      <c r="B57" s="312"/>
      <c r="C57" s="319"/>
      <c r="D57" s="316" t="s">
        <v>760</v>
      </c>
      <c r="E57" s="316"/>
      <c r="F57" s="316"/>
      <c r="G57" s="316"/>
      <c r="H57" s="316"/>
      <c r="I57" s="316"/>
      <c r="J57" s="316"/>
      <c r="K57" s="314"/>
    </row>
    <row r="58" spans="2:11" ht="15" customHeight="1" x14ac:dyDescent="0.3">
      <c r="B58" s="312"/>
      <c r="C58" s="319"/>
      <c r="D58" s="316" t="s">
        <v>761</v>
      </c>
      <c r="E58" s="316"/>
      <c r="F58" s="316"/>
      <c r="G58" s="316"/>
      <c r="H58" s="316"/>
      <c r="I58" s="316"/>
      <c r="J58" s="316"/>
      <c r="K58" s="314"/>
    </row>
    <row r="59" spans="2:11" ht="15" customHeight="1" x14ac:dyDescent="0.3">
      <c r="B59" s="312"/>
      <c r="C59" s="319"/>
      <c r="D59" s="316" t="s">
        <v>762</v>
      </c>
      <c r="E59" s="316"/>
      <c r="F59" s="316"/>
      <c r="G59" s="316"/>
      <c r="H59" s="316"/>
      <c r="I59" s="316"/>
      <c r="J59" s="316"/>
      <c r="K59" s="314"/>
    </row>
    <row r="60" spans="2:11" ht="15" customHeight="1" x14ac:dyDescent="0.3">
      <c r="B60" s="312"/>
      <c r="C60" s="319"/>
      <c r="D60" s="322" t="s">
        <v>763</v>
      </c>
      <c r="E60" s="322"/>
      <c r="F60" s="322"/>
      <c r="G60" s="322"/>
      <c r="H60" s="322"/>
      <c r="I60" s="322"/>
      <c r="J60" s="322"/>
      <c r="K60" s="314"/>
    </row>
    <row r="61" spans="2:11" ht="15" customHeight="1" x14ac:dyDescent="0.3">
      <c r="B61" s="312"/>
      <c r="C61" s="319"/>
      <c r="D61" s="316" t="s">
        <v>764</v>
      </c>
      <c r="E61" s="316"/>
      <c r="F61" s="316"/>
      <c r="G61" s="316"/>
      <c r="H61" s="316"/>
      <c r="I61" s="316"/>
      <c r="J61" s="316"/>
      <c r="K61" s="314"/>
    </row>
    <row r="62" spans="2:11" ht="12.75" customHeight="1" x14ac:dyDescent="0.3">
      <c r="B62" s="312"/>
      <c r="C62" s="319"/>
      <c r="D62" s="319"/>
      <c r="E62" s="323"/>
      <c r="F62" s="319"/>
      <c r="G62" s="319"/>
      <c r="H62" s="319"/>
      <c r="I62" s="319"/>
      <c r="J62" s="319"/>
      <c r="K62" s="314"/>
    </row>
    <row r="63" spans="2:11" ht="15" customHeight="1" x14ac:dyDescent="0.3">
      <c r="B63" s="312"/>
      <c r="C63" s="319"/>
      <c r="D63" s="316" t="s">
        <v>765</v>
      </c>
      <c r="E63" s="316"/>
      <c r="F63" s="316"/>
      <c r="G63" s="316"/>
      <c r="H63" s="316"/>
      <c r="I63" s="316"/>
      <c r="J63" s="316"/>
      <c r="K63" s="314"/>
    </row>
    <row r="64" spans="2:11" ht="15" customHeight="1" x14ac:dyDescent="0.3">
      <c r="B64" s="312"/>
      <c r="C64" s="319"/>
      <c r="D64" s="322" t="s">
        <v>766</v>
      </c>
      <c r="E64" s="322"/>
      <c r="F64" s="322"/>
      <c r="G64" s="322"/>
      <c r="H64" s="322"/>
      <c r="I64" s="322"/>
      <c r="J64" s="322"/>
      <c r="K64" s="314"/>
    </row>
    <row r="65" spans="2:11" ht="15" customHeight="1" x14ac:dyDescent="0.3">
      <c r="B65" s="312"/>
      <c r="C65" s="319"/>
      <c r="D65" s="316" t="s">
        <v>767</v>
      </c>
      <c r="E65" s="316"/>
      <c r="F65" s="316"/>
      <c r="G65" s="316"/>
      <c r="H65" s="316"/>
      <c r="I65" s="316"/>
      <c r="J65" s="316"/>
      <c r="K65" s="314"/>
    </row>
    <row r="66" spans="2:11" ht="15" customHeight="1" x14ac:dyDescent="0.3">
      <c r="B66" s="312"/>
      <c r="C66" s="319"/>
      <c r="D66" s="316" t="s">
        <v>768</v>
      </c>
      <c r="E66" s="316"/>
      <c r="F66" s="316"/>
      <c r="G66" s="316"/>
      <c r="H66" s="316"/>
      <c r="I66" s="316"/>
      <c r="J66" s="316"/>
      <c r="K66" s="314"/>
    </row>
    <row r="67" spans="2:11" ht="15" customHeight="1" x14ac:dyDescent="0.3">
      <c r="B67" s="312"/>
      <c r="C67" s="319"/>
      <c r="D67" s="316" t="s">
        <v>769</v>
      </c>
      <c r="E67" s="316"/>
      <c r="F67" s="316"/>
      <c r="G67" s="316"/>
      <c r="H67" s="316"/>
      <c r="I67" s="316"/>
      <c r="J67" s="316"/>
      <c r="K67" s="314"/>
    </row>
    <row r="68" spans="2:11" ht="15" customHeight="1" x14ac:dyDescent="0.3">
      <c r="B68" s="312"/>
      <c r="C68" s="319"/>
      <c r="D68" s="316" t="s">
        <v>770</v>
      </c>
      <c r="E68" s="316"/>
      <c r="F68" s="316"/>
      <c r="G68" s="316"/>
      <c r="H68" s="316"/>
      <c r="I68" s="316"/>
      <c r="J68" s="316"/>
      <c r="K68" s="314"/>
    </row>
    <row r="69" spans="2:11" ht="12.75" customHeight="1" x14ac:dyDescent="0.3">
      <c r="B69" s="324"/>
      <c r="C69" s="325"/>
      <c r="D69" s="325"/>
      <c r="E69" s="325"/>
      <c r="F69" s="325"/>
      <c r="G69" s="325"/>
      <c r="H69" s="325"/>
      <c r="I69" s="325"/>
      <c r="J69" s="325"/>
      <c r="K69" s="326"/>
    </row>
    <row r="70" spans="2:11" ht="18.75" customHeight="1" x14ac:dyDescent="0.3">
      <c r="B70" s="327"/>
      <c r="C70" s="327"/>
      <c r="D70" s="327"/>
      <c r="E70" s="327"/>
      <c r="F70" s="327"/>
      <c r="G70" s="327"/>
      <c r="H70" s="327"/>
      <c r="I70" s="327"/>
      <c r="J70" s="327"/>
      <c r="K70" s="328"/>
    </row>
    <row r="71" spans="2:11" ht="18.75" customHeight="1" x14ac:dyDescent="0.3">
      <c r="B71" s="328"/>
      <c r="C71" s="328"/>
      <c r="D71" s="328"/>
      <c r="E71" s="328"/>
      <c r="F71" s="328"/>
      <c r="G71" s="328"/>
      <c r="H71" s="328"/>
      <c r="I71" s="328"/>
      <c r="J71" s="328"/>
      <c r="K71" s="328"/>
    </row>
    <row r="72" spans="2:11" ht="7.5" customHeight="1" x14ac:dyDescent="0.3">
      <c r="B72" s="329"/>
      <c r="C72" s="330"/>
      <c r="D72" s="330"/>
      <c r="E72" s="330"/>
      <c r="F72" s="330"/>
      <c r="G72" s="330"/>
      <c r="H72" s="330"/>
      <c r="I72" s="330"/>
      <c r="J72" s="330"/>
      <c r="K72" s="331"/>
    </row>
    <row r="73" spans="2:11" ht="45" customHeight="1" x14ac:dyDescent="0.3">
      <c r="B73" s="332"/>
      <c r="C73" s="333" t="s">
        <v>706</v>
      </c>
      <c r="D73" s="333"/>
      <c r="E73" s="333"/>
      <c r="F73" s="333"/>
      <c r="G73" s="333"/>
      <c r="H73" s="333"/>
      <c r="I73" s="333"/>
      <c r="J73" s="333"/>
      <c r="K73" s="334"/>
    </row>
    <row r="74" spans="2:11" ht="17.25" customHeight="1" x14ac:dyDescent="0.3">
      <c r="B74" s="332"/>
      <c r="C74" s="335" t="s">
        <v>771</v>
      </c>
      <c r="D74" s="335"/>
      <c r="E74" s="335"/>
      <c r="F74" s="335" t="s">
        <v>772</v>
      </c>
      <c r="G74" s="336"/>
      <c r="H74" s="335" t="s">
        <v>120</v>
      </c>
      <c r="I74" s="335" t="s">
        <v>58</v>
      </c>
      <c r="J74" s="335" t="s">
        <v>773</v>
      </c>
      <c r="K74" s="334"/>
    </row>
    <row r="75" spans="2:11" ht="17.25" customHeight="1" x14ac:dyDescent="0.3">
      <c r="B75" s="332"/>
      <c r="C75" s="337" t="s">
        <v>774</v>
      </c>
      <c r="D75" s="337"/>
      <c r="E75" s="337"/>
      <c r="F75" s="338" t="s">
        <v>775</v>
      </c>
      <c r="G75" s="339"/>
      <c r="H75" s="337"/>
      <c r="I75" s="337"/>
      <c r="J75" s="337" t="s">
        <v>776</v>
      </c>
      <c r="K75" s="334"/>
    </row>
    <row r="76" spans="2:11" ht="5.25" customHeight="1" x14ac:dyDescent="0.3">
      <c r="B76" s="332"/>
      <c r="C76" s="340"/>
      <c r="D76" s="340"/>
      <c r="E76" s="340"/>
      <c r="F76" s="340"/>
      <c r="G76" s="341"/>
      <c r="H76" s="340"/>
      <c r="I76" s="340"/>
      <c r="J76" s="340"/>
      <c r="K76" s="334"/>
    </row>
    <row r="77" spans="2:11" ht="15" customHeight="1" x14ac:dyDescent="0.3">
      <c r="B77" s="332"/>
      <c r="C77" s="321" t="s">
        <v>54</v>
      </c>
      <c r="D77" s="340"/>
      <c r="E77" s="340"/>
      <c r="F77" s="342" t="s">
        <v>777</v>
      </c>
      <c r="G77" s="341"/>
      <c r="H77" s="321" t="s">
        <v>778</v>
      </c>
      <c r="I77" s="321" t="s">
        <v>779</v>
      </c>
      <c r="J77" s="321">
        <v>20</v>
      </c>
      <c r="K77" s="334"/>
    </row>
    <row r="78" spans="2:11" ht="15" customHeight="1" x14ac:dyDescent="0.3">
      <c r="B78" s="332"/>
      <c r="C78" s="321" t="s">
        <v>780</v>
      </c>
      <c r="D78" s="321"/>
      <c r="E78" s="321"/>
      <c r="F78" s="342" t="s">
        <v>777</v>
      </c>
      <c r="G78" s="341"/>
      <c r="H78" s="321" t="s">
        <v>781</v>
      </c>
      <c r="I78" s="321" t="s">
        <v>779</v>
      </c>
      <c r="J78" s="321">
        <v>120</v>
      </c>
      <c r="K78" s="334"/>
    </row>
    <row r="79" spans="2:11" ht="15" customHeight="1" x14ac:dyDescent="0.3">
      <c r="B79" s="343"/>
      <c r="C79" s="321" t="s">
        <v>782</v>
      </c>
      <c r="D79" s="321"/>
      <c r="E79" s="321"/>
      <c r="F79" s="342" t="s">
        <v>783</v>
      </c>
      <c r="G79" s="341"/>
      <c r="H79" s="321" t="s">
        <v>784</v>
      </c>
      <c r="I79" s="321" t="s">
        <v>779</v>
      </c>
      <c r="J79" s="321">
        <v>50</v>
      </c>
      <c r="K79" s="334"/>
    </row>
    <row r="80" spans="2:11" ht="15" customHeight="1" x14ac:dyDescent="0.3">
      <c r="B80" s="343"/>
      <c r="C80" s="321" t="s">
        <v>785</v>
      </c>
      <c r="D80" s="321"/>
      <c r="E80" s="321"/>
      <c r="F80" s="342" t="s">
        <v>777</v>
      </c>
      <c r="G80" s="341"/>
      <c r="H80" s="321" t="s">
        <v>786</v>
      </c>
      <c r="I80" s="321" t="s">
        <v>787</v>
      </c>
      <c r="J80" s="321"/>
      <c r="K80" s="334"/>
    </row>
    <row r="81" spans="2:11" ht="15" customHeight="1" x14ac:dyDescent="0.3">
      <c r="B81" s="343"/>
      <c r="C81" s="344" t="s">
        <v>788</v>
      </c>
      <c r="D81" s="344"/>
      <c r="E81" s="344"/>
      <c r="F81" s="345" t="s">
        <v>783</v>
      </c>
      <c r="G81" s="344"/>
      <c r="H81" s="344" t="s">
        <v>789</v>
      </c>
      <c r="I81" s="344" t="s">
        <v>779</v>
      </c>
      <c r="J81" s="344">
        <v>15</v>
      </c>
      <c r="K81" s="334"/>
    </row>
    <row r="82" spans="2:11" ht="15" customHeight="1" x14ac:dyDescent="0.3">
      <c r="B82" s="343"/>
      <c r="C82" s="344" t="s">
        <v>790</v>
      </c>
      <c r="D82" s="344"/>
      <c r="E82" s="344"/>
      <c r="F82" s="345" t="s">
        <v>783</v>
      </c>
      <c r="G82" s="344"/>
      <c r="H82" s="344" t="s">
        <v>791</v>
      </c>
      <c r="I82" s="344" t="s">
        <v>779</v>
      </c>
      <c r="J82" s="344">
        <v>15</v>
      </c>
      <c r="K82" s="334"/>
    </row>
    <row r="83" spans="2:11" ht="15" customHeight="1" x14ac:dyDescent="0.3">
      <c r="B83" s="343"/>
      <c r="C83" s="344" t="s">
        <v>792</v>
      </c>
      <c r="D83" s="344"/>
      <c r="E83" s="344"/>
      <c r="F83" s="345" t="s">
        <v>783</v>
      </c>
      <c r="G83" s="344"/>
      <c r="H83" s="344" t="s">
        <v>793</v>
      </c>
      <c r="I83" s="344" t="s">
        <v>779</v>
      </c>
      <c r="J83" s="344">
        <v>20</v>
      </c>
      <c r="K83" s="334"/>
    </row>
    <row r="84" spans="2:11" ht="15" customHeight="1" x14ac:dyDescent="0.3">
      <c r="B84" s="343"/>
      <c r="C84" s="344" t="s">
        <v>794</v>
      </c>
      <c r="D84" s="344"/>
      <c r="E84" s="344"/>
      <c r="F84" s="345" t="s">
        <v>783</v>
      </c>
      <c r="G84" s="344"/>
      <c r="H84" s="344" t="s">
        <v>795</v>
      </c>
      <c r="I84" s="344" t="s">
        <v>779</v>
      </c>
      <c r="J84" s="344">
        <v>20</v>
      </c>
      <c r="K84" s="334"/>
    </row>
    <row r="85" spans="2:11" ht="15" customHeight="1" x14ac:dyDescent="0.3">
      <c r="B85" s="343"/>
      <c r="C85" s="321" t="s">
        <v>796</v>
      </c>
      <c r="D85" s="321"/>
      <c r="E85" s="321"/>
      <c r="F85" s="342" t="s">
        <v>783</v>
      </c>
      <c r="G85" s="341"/>
      <c r="H85" s="321" t="s">
        <v>797</v>
      </c>
      <c r="I85" s="321" t="s">
        <v>779</v>
      </c>
      <c r="J85" s="321">
        <v>50</v>
      </c>
      <c r="K85" s="334"/>
    </row>
    <row r="86" spans="2:11" ht="15" customHeight="1" x14ac:dyDescent="0.3">
      <c r="B86" s="343"/>
      <c r="C86" s="321" t="s">
        <v>798</v>
      </c>
      <c r="D86" s="321"/>
      <c r="E86" s="321"/>
      <c r="F86" s="342" t="s">
        <v>783</v>
      </c>
      <c r="G86" s="341"/>
      <c r="H86" s="321" t="s">
        <v>799</v>
      </c>
      <c r="I86" s="321" t="s">
        <v>779</v>
      </c>
      <c r="J86" s="321">
        <v>20</v>
      </c>
      <c r="K86" s="334"/>
    </row>
    <row r="87" spans="2:11" ht="15" customHeight="1" x14ac:dyDescent="0.3">
      <c r="B87" s="343"/>
      <c r="C87" s="321" t="s">
        <v>800</v>
      </c>
      <c r="D87" s="321"/>
      <c r="E87" s="321"/>
      <c r="F87" s="342" t="s">
        <v>783</v>
      </c>
      <c r="G87" s="341"/>
      <c r="H87" s="321" t="s">
        <v>801</v>
      </c>
      <c r="I87" s="321" t="s">
        <v>779</v>
      </c>
      <c r="J87" s="321">
        <v>20</v>
      </c>
      <c r="K87" s="334"/>
    </row>
    <row r="88" spans="2:11" ht="15" customHeight="1" x14ac:dyDescent="0.3">
      <c r="B88" s="343"/>
      <c r="C88" s="321" t="s">
        <v>802</v>
      </c>
      <c r="D88" s="321"/>
      <c r="E88" s="321"/>
      <c r="F88" s="342" t="s">
        <v>783</v>
      </c>
      <c r="G88" s="341"/>
      <c r="H88" s="321" t="s">
        <v>803</v>
      </c>
      <c r="I88" s="321" t="s">
        <v>779</v>
      </c>
      <c r="J88" s="321">
        <v>50</v>
      </c>
      <c r="K88" s="334"/>
    </row>
    <row r="89" spans="2:11" ht="15" customHeight="1" x14ac:dyDescent="0.3">
      <c r="B89" s="343"/>
      <c r="C89" s="321" t="s">
        <v>804</v>
      </c>
      <c r="D89" s="321"/>
      <c r="E89" s="321"/>
      <c r="F89" s="342" t="s">
        <v>783</v>
      </c>
      <c r="G89" s="341"/>
      <c r="H89" s="321" t="s">
        <v>804</v>
      </c>
      <c r="I89" s="321" t="s">
        <v>779</v>
      </c>
      <c r="J89" s="321">
        <v>50</v>
      </c>
      <c r="K89" s="334"/>
    </row>
    <row r="90" spans="2:11" ht="15" customHeight="1" x14ac:dyDescent="0.3">
      <c r="B90" s="343"/>
      <c r="C90" s="321" t="s">
        <v>125</v>
      </c>
      <c r="D90" s="321"/>
      <c r="E90" s="321"/>
      <c r="F90" s="342" t="s">
        <v>783</v>
      </c>
      <c r="G90" s="341"/>
      <c r="H90" s="321" t="s">
        <v>805</v>
      </c>
      <c r="I90" s="321" t="s">
        <v>779</v>
      </c>
      <c r="J90" s="321">
        <v>255</v>
      </c>
      <c r="K90" s="334"/>
    </row>
    <row r="91" spans="2:11" ht="15" customHeight="1" x14ac:dyDescent="0.3">
      <c r="B91" s="343"/>
      <c r="C91" s="321" t="s">
        <v>806</v>
      </c>
      <c r="D91" s="321"/>
      <c r="E91" s="321"/>
      <c r="F91" s="342" t="s">
        <v>777</v>
      </c>
      <c r="G91" s="341"/>
      <c r="H91" s="321" t="s">
        <v>807</v>
      </c>
      <c r="I91" s="321" t="s">
        <v>808</v>
      </c>
      <c r="J91" s="321"/>
      <c r="K91" s="334"/>
    </row>
    <row r="92" spans="2:11" ht="15" customHeight="1" x14ac:dyDescent="0.3">
      <c r="B92" s="343"/>
      <c r="C92" s="321" t="s">
        <v>809</v>
      </c>
      <c r="D92" s="321"/>
      <c r="E92" s="321"/>
      <c r="F92" s="342" t="s">
        <v>777</v>
      </c>
      <c r="G92" s="341"/>
      <c r="H92" s="321" t="s">
        <v>810</v>
      </c>
      <c r="I92" s="321" t="s">
        <v>811</v>
      </c>
      <c r="J92" s="321"/>
      <c r="K92" s="334"/>
    </row>
    <row r="93" spans="2:11" ht="15" customHeight="1" x14ac:dyDescent="0.3">
      <c r="B93" s="343"/>
      <c r="C93" s="321" t="s">
        <v>812</v>
      </c>
      <c r="D93" s="321"/>
      <c r="E93" s="321"/>
      <c r="F93" s="342" t="s">
        <v>777</v>
      </c>
      <c r="G93" s="341"/>
      <c r="H93" s="321" t="s">
        <v>812</v>
      </c>
      <c r="I93" s="321" t="s">
        <v>811</v>
      </c>
      <c r="J93" s="321"/>
      <c r="K93" s="334"/>
    </row>
    <row r="94" spans="2:11" ht="15" customHeight="1" x14ac:dyDescent="0.3">
      <c r="B94" s="343"/>
      <c r="C94" s="321" t="s">
        <v>39</v>
      </c>
      <c r="D94" s="321"/>
      <c r="E94" s="321"/>
      <c r="F94" s="342" t="s">
        <v>777</v>
      </c>
      <c r="G94" s="341"/>
      <c r="H94" s="321" t="s">
        <v>813</v>
      </c>
      <c r="I94" s="321" t="s">
        <v>811</v>
      </c>
      <c r="J94" s="321"/>
      <c r="K94" s="334"/>
    </row>
    <row r="95" spans="2:11" ht="15" customHeight="1" x14ac:dyDescent="0.3">
      <c r="B95" s="343"/>
      <c r="C95" s="321" t="s">
        <v>49</v>
      </c>
      <c r="D95" s="321"/>
      <c r="E95" s="321"/>
      <c r="F95" s="342" t="s">
        <v>777</v>
      </c>
      <c r="G95" s="341"/>
      <c r="H95" s="321" t="s">
        <v>814</v>
      </c>
      <c r="I95" s="321" t="s">
        <v>811</v>
      </c>
      <c r="J95" s="321"/>
      <c r="K95" s="334"/>
    </row>
    <row r="96" spans="2:11" ht="15" customHeight="1" x14ac:dyDescent="0.3">
      <c r="B96" s="346"/>
      <c r="C96" s="347"/>
      <c r="D96" s="347"/>
      <c r="E96" s="347"/>
      <c r="F96" s="347"/>
      <c r="G96" s="347"/>
      <c r="H96" s="347"/>
      <c r="I96" s="347"/>
      <c r="J96" s="347"/>
      <c r="K96" s="348"/>
    </row>
    <row r="97" spans="2:11" ht="18.75" customHeight="1" x14ac:dyDescent="0.3">
      <c r="B97" s="349"/>
      <c r="C97" s="350"/>
      <c r="D97" s="350"/>
      <c r="E97" s="350"/>
      <c r="F97" s="350"/>
      <c r="G97" s="350"/>
      <c r="H97" s="350"/>
      <c r="I97" s="350"/>
      <c r="J97" s="350"/>
      <c r="K97" s="349"/>
    </row>
    <row r="98" spans="2:11" ht="18.75" customHeight="1" x14ac:dyDescent="0.3">
      <c r="B98" s="328"/>
      <c r="C98" s="328"/>
      <c r="D98" s="328"/>
      <c r="E98" s="328"/>
      <c r="F98" s="328"/>
      <c r="G98" s="328"/>
      <c r="H98" s="328"/>
      <c r="I98" s="328"/>
      <c r="J98" s="328"/>
      <c r="K98" s="328"/>
    </row>
    <row r="99" spans="2:11" ht="7.5" customHeight="1" x14ac:dyDescent="0.3">
      <c r="B99" s="329"/>
      <c r="C99" s="330"/>
      <c r="D99" s="330"/>
      <c r="E99" s="330"/>
      <c r="F99" s="330"/>
      <c r="G99" s="330"/>
      <c r="H99" s="330"/>
      <c r="I99" s="330"/>
      <c r="J99" s="330"/>
      <c r="K99" s="331"/>
    </row>
    <row r="100" spans="2:11" ht="45" customHeight="1" x14ac:dyDescent="0.3">
      <c r="B100" s="332"/>
      <c r="C100" s="333" t="s">
        <v>815</v>
      </c>
      <c r="D100" s="333"/>
      <c r="E100" s="333"/>
      <c r="F100" s="333"/>
      <c r="G100" s="333"/>
      <c r="H100" s="333"/>
      <c r="I100" s="333"/>
      <c r="J100" s="333"/>
      <c r="K100" s="334"/>
    </row>
    <row r="101" spans="2:11" ht="17.25" customHeight="1" x14ac:dyDescent="0.3">
      <c r="B101" s="332"/>
      <c r="C101" s="335" t="s">
        <v>771</v>
      </c>
      <c r="D101" s="335"/>
      <c r="E101" s="335"/>
      <c r="F101" s="335" t="s">
        <v>772</v>
      </c>
      <c r="G101" s="336"/>
      <c r="H101" s="335" t="s">
        <v>120</v>
      </c>
      <c r="I101" s="335" t="s">
        <v>58</v>
      </c>
      <c r="J101" s="335" t="s">
        <v>773</v>
      </c>
      <c r="K101" s="334"/>
    </row>
    <row r="102" spans="2:11" ht="17.25" customHeight="1" x14ac:dyDescent="0.3">
      <c r="B102" s="332"/>
      <c r="C102" s="337" t="s">
        <v>774</v>
      </c>
      <c r="D102" s="337"/>
      <c r="E102" s="337"/>
      <c r="F102" s="338" t="s">
        <v>775</v>
      </c>
      <c r="G102" s="339"/>
      <c r="H102" s="337"/>
      <c r="I102" s="337"/>
      <c r="J102" s="337" t="s">
        <v>776</v>
      </c>
      <c r="K102" s="334"/>
    </row>
    <row r="103" spans="2:11" ht="5.25" customHeight="1" x14ac:dyDescent="0.3">
      <c r="B103" s="332"/>
      <c r="C103" s="335"/>
      <c r="D103" s="335"/>
      <c r="E103" s="335"/>
      <c r="F103" s="335"/>
      <c r="G103" s="351"/>
      <c r="H103" s="335"/>
      <c r="I103" s="335"/>
      <c r="J103" s="335"/>
      <c r="K103" s="334"/>
    </row>
    <row r="104" spans="2:11" ht="15" customHeight="1" x14ac:dyDescent="0.3">
      <c r="B104" s="332"/>
      <c r="C104" s="321" t="s">
        <v>54</v>
      </c>
      <c r="D104" s="340"/>
      <c r="E104" s="340"/>
      <c r="F104" s="342" t="s">
        <v>777</v>
      </c>
      <c r="G104" s="351"/>
      <c r="H104" s="321" t="s">
        <v>816</v>
      </c>
      <c r="I104" s="321" t="s">
        <v>779</v>
      </c>
      <c r="J104" s="321">
        <v>20</v>
      </c>
      <c r="K104" s="334"/>
    </row>
    <row r="105" spans="2:11" ht="15" customHeight="1" x14ac:dyDescent="0.3">
      <c r="B105" s="332"/>
      <c r="C105" s="321" t="s">
        <v>780</v>
      </c>
      <c r="D105" s="321"/>
      <c r="E105" s="321"/>
      <c r="F105" s="342" t="s">
        <v>777</v>
      </c>
      <c r="G105" s="321"/>
      <c r="H105" s="321" t="s">
        <v>816</v>
      </c>
      <c r="I105" s="321" t="s">
        <v>779</v>
      </c>
      <c r="J105" s="321">
        <v>120</v>
      </c>
      <c r="K105" s="334"/>
    </row>
    <row r="106" spans="2:11" ht="15" customHeight="1" x14ac:dyDescent="0.3">
      <c r="B106" s="343"/>
      <c r="C106" s="321" t="s">
        <v>782</v>
      </c>
      <c r="D106" s="321"/>
      <c r="E106" s="321"/>
      <c r="F106" s="342" t="s">
        <v>783</v>
      </c>
      <c r="G106" s="321"/>
      <c r="H106" s="321" t="s">
        <v>816</v>
      </c>
      <c r="I106" s="321" t="s">
        <v>779</v>
      </c>
      <c r="J106" s="321">
        <v>50</v>
      </c>
      <c r="K106" s="334"/>
    </row>
    <row r="107" spans="2:11" ht="15" customHeight="1" x14ac:dyDescent="0.3">
      <c r="B107" s="343"/>
      <c r="C107" s="321" t="s">
        <v>785</v>
      </c>
      <c r="D107" s="321"/>
      <c r="E107" s="321"/>
      <c r="F107" s="342" t="s">
        <v>777</v>
      </c>
      <c r="G107" s="321"/>
      <c r="H107" s="321" t="s">
        <v>816</v>
      </c>
      <c r="I107" s="321" t="s">
        <v>787</v>
      </c>
      <c r="J107" s="321"/>
      <c r="K107" s="334"/>
    </row>
    <row r="108" spans="2:11" ht="15" customHeight="1" x14ac:dyDescent="0.3">
      <c r="B108" s="343"/>
      <c r="C108" s="321" t="s">
        <v>796</v>
      </c>
      <c r="D108" s="321"/>
      <c r="E108" s="321"/>
      <c r="F108" s="342" t="s">
        <v>783</v>
      </c>
      <c r="G108" s="321"/>
      <c r="H108" s="321" t="s">
        <v>816</v>
      </c>
      <c r="I108" s="321" t="s">
        <v>779</v>
      </c>
      <c r="J108" s="321">
        <v>50</v>
      </c>
      <c r="K108" s="334"/>
    </row>
    <row r="109" spans="2:11" ht="15" customHeight="1" x14ac:dyDescent="0.3">
      <c r="B109" s="343"/>
      <c r="C109" s="321" t="s">
        <v>804</v>
      </c>
      <c r="D109" s="321"/>
      <c r="E109" s="321"/>
      <c r="F109" s="342" t="s">
        <v>783</v>
      </c>
      <c r="G109" s="321"/>
      <c r="H109" s="321" t="s">
        <v>816</v>
      </c>
      <c r="I109" s="321" t="s">
        <v>779</v>
      </c>
      <c r="J109" s="321">
        <v>50</v>
      </c>
      <c r="K109" s="334"/>
    </row>
    <row r="110" spans="2:11" ht="15" customHeight="1" x14ac:dyDescent="0.3">
      <c r="B110" s="343"/>
      <c r="C110" s="321" t="s">
        <v>802</v>
      </c>
      <c r="D110" s="321"/>
      <c r="E110" s="321"/>
      <c r="F110" s="342" t="s">
        <v>783</v>
      </c>
      <c r="G110" s="321"/>
      <c r="H110" s="321" t="s">
        <v>816</v>
      </c>
      <c r="I110" s="321" t="s">
        <v>779</v>
      </c>
      <c r="J110" s="321">
        <v>50</v>
      </c>
      <c r="K110" s="334"/>
    </row>
    <row r="111" spans="2:11" ht="15" customHeight="1" x14ac:dyDescent="0.3">
      <c r="B111" s="343"/>
      <c r="C111" s="321" t="s">
        <v>54</v>
      </c>
      <c r="D111" s="321"/>
      <c r="E111" s="321"/>
      <c r="F111" s="342" t="s">
        <v>777</v>
      </c>
      <c r="G111" s="321"/>
      <c r="H111" s="321" t="s">
        <v>817</v>
      </c>
      <c r="I111" s="321" t="s">
        <v>779</v>
      </c>
      <c r="J111" s="321">
        <v>20</v>
      </c>
      <c r="K111" s="334"/>
    </row>
    <row r="112" spans="2:11" ht="15" customHeight="1" x14ac:dyDescent="0.3">
      <c r="B112" s="343"/>
      <c r="C112" s="321" t="s">
        <v>818</v>
      </c>
      <c r="D112" s="321"/>
      <c r="E112" s="321"/>
      <c r="F112" s="342" t="s">
        <v>777</v>
      </c>
      <c r="G112" s="321"/>
      <c r="H112" s="321" t="s">
        <v>819</v>
      </c>
      <c r="I112" s="321" t="s">
        <v>779</v>
      </c>
      <c r="J112" s="321">
        <v>120</v>
      </c>
      <c r="K112" s="334"/>
    </row>
    <row r="113" spans="2:11" ht="15" customHeight="1" x14ac:dyDescent="0.3">
      <c r="B113" s="343"/>
      <c r="C113" s="321" t="s">
        <v>39</v>
      </c>
      <c r="D113" s="321"/>
      <c r="E113" s="321"/>
      <c r="F113" s="342" t="s">
        <v>777</v>
      </c>
      <c r="G113" s="321"/>
      <c r="H113" s="321" t="s">
        <v>820</v>
      </c>
      <c r="I113" s="321" t="s">
        <v>811</v>
      </c>
      <c r="J113" s="321"/>
      <c r="K113" s="334"/>
    </row>
    <row r="114" spans="2:11" ht="15" customHeight="1" x14ac:dyDescent="0.3">
      <c r="B114" s="343"/>
      <c r="C114" s="321" t="s">
        <v>49</v>
      </c>
      <c r="D114" s="321"/>
      <c r="E114" s="321"/>
      <c r="F114" s="342" t="s">
        <v>777</v>
      </c>
      <c r="G114" s="321"/>
      <c r="H114" s="321" t="s">
        <v>821</v>
      </c>
      <c r="I114" s="321" t="s">
        <v>811</v>
      </c>
      <c r="J114" s="321"/>
      <c r="K114" s="334"/>
    </row>
    <row r="115" spans="2:11" ht="15" customHeight="1" x14ac:dyDescent="0.3">
      <c r="B115" s="343"/>
      <c r="C115" s="321" t="s">
        <v>58</v>
      </c>
      <c r="D115" s="321"/>
      <c r="E115" s="321"/>
      <c r="F115" s="342" t="s">
        <v>777</v>
      </c>
      <c r="G115" s="321"/>
      <c r="H115" s="321" t="s">
        <v>822</v>
      </c>
      <c r="I115" s="321" t="s">
        <v>823</v>
      </c>
      <c r="J115" s="321"/>
      <c r="K115" s="334"/>
    </row>
    <row r="116" spans="2:11" ht="15" customHeight="1" x14ac:dyDescent="0.3">
      <c r="B116" s="346"/>
      <c r="C116" s="352"/>
      <c r="D116" s="352"/>
      <c r="E116" s="352"/>
      <c r="F116" s="352"/>
      <c r="G116" s="352"/>
      <c r="H116" s="352"/>
      <c r="I116" s="352"/>
      <c r="J116" s="352"/>
      <c r="K116" s="348"/>
    </row>
    <row r="117" spans="2:11" ht="18.75" customHeight="1" x14ac:dyDescent="0.3">
      <c r="B117" s="353"/>
      <c r="C117" s="318"/>
      <c r="D117" s="318"/>
      <c r="E117" s="318"/>
      <c r="F117" s="354"/>
      <c r="G117" s="318"/>
      <c r="H117" s="318"/>
      <c r="I117" s="318"/>
      <c r="J117" s="318"/>
      <c r="K117" s="353"/>
    </row>
    <row r="118" spans="2:11" ht="18.75" customHeight="1" x14ac:dyDescent="0.3">
      <c r="B118" s="328"/>
      <c r="C118" s="328"/>
      <c r="D118" s="328"/>
      <c r="E118" s="328"/>
      <c r="F118" s="328"/>
      <c r="G118" s="328"/>
      <c r="H118" s="328"/>
      <c r="I118" s="328"/>
      <c r="J118" s="328"/>
      <c r="K118" s="328"/>
    </row>
    <row r="119" spans="2:11" ht="7.5" customHeight="1" x14ac:dyDescent="0.3">
      <c r="B119" s="355"/>
      <c r="C119" s="356"/>
      <c r="D119" s="356"/>
      <c r="E119" s="356"/>
      <c r="F119" s="356"/>
      <c r="G119" s="356"/>
      <c r="H119" s="356"/>
      <c r="I119" s="356"/>
      <c r="J119" s="356"/>
      <c r="K119" s="357"/>
    </row>
    <row r="120" spans="2:11" ht="45" customHeight="1" x14ac:dyDescent="0.3">
      <c r="B120" s="358"/>
      <c r="C120" s="309" t="s">
        <v>824</v>
      </c>
      <c r="D120" s="309"/>
      <c r="E120" s="309"/>
      <c r="F120" s="309"/>
      <c r="G120" s="309"/>
      <c r="H120" s="309"/>
      <c r="I120" s="309"/>
      <c r="J120" s="309"/>
      <c r="K120" s="359"/>
    </row>
    <row r="121" spans="2:11" ht="17.25" customHeight="1" x14ac:dyDescent="0.3">
      <c r="B121" s="360"/>
      <c r="C121" s="335" t="s">
        <v>771</v>
      </c>
      <c r="D121" s="335"/>
      <c r="E121" s="335"/>
      <c r="F121" s="335" t="s">
        <v>772</v>
      </c>
      <c r="G121" s="336"/>
      <c r="H121" s="335" t="s">
        <v>120</v>
      </c>
      <c r="I121" s="335" t="s">
        <v>58</v>
      </c>
      <c r="J121" s="335" t="s">
        <v>773</v>
      </c>
      <c r="K121" s="361"/>
    </row>
    <row r="122" spans="2:11" ht="17.25" customHeight="1" x14ac:dyDescent="0.3">
      <c r="B122" s="360"/>
      <c r="C122" s="337" t="s">
        <v>774</v>
      </c>
      <c r="D122" s="337"/>
      <c r="E122" s="337"/>
      <c r="F122" s="338" t="s">
        <v>775</v>
      </c>
      <c r="G122" s="339"/>
      <c r="H122" s="337"/>
      <c r="I122" s="337"/>
      <c r="J122" s="337" t="s">
        <v>776</v>
      </c>
      <c r="K122" s="361"/>
    </row>
    <row r="123" spans="2:11" ht="5.25" customHeight="1" x14ac:dyDescent="0.3">
      <c r="B123" s="362"/>
      <c r="C123" s="340"/>
      <c r="D123" s="340"/>
      <c r="E123" s="340"/>
      <c r="F123" s="340"/>
      <c r="G123" s="321"/>
      <c r="H123" s="340"/>
      <c r="I123" s="340"/>
      <c r="J123" s="340"/>
      <c r="K123" s="363"/>
    </row>
    <row r="124" spans="2:11" ht="15" customHeight="1" x14ac:dyDescent="0.3">
      <c r="B124" s="362"/>
      <c r="C124" s="321" t="s">
        <v>780</v>
      </c>
      <c r="D124" s="340"/>
      <c r="E124" s="340"/>
      <c r="F124" s="342" t="s">
        <v>777</v>
      </c>
      <c r="G124" s="321"/>
      <c r="H124" s="321" t="s">
        <v>816</v>
      </c>
      <c r="I124" s="321" t="s">
        <v>779</v>
      </c>
      <c r="J124" s="321">
        <v>120</v>
      </c>
      <c r="K124" s="364"/>
    </row>
    <row r="125" spans="2:11" ht="15" customHeight="1" x14ac:dyDescent="0.3">
      <c r="B125" s="362"/>
      <c r="C125" s="321" t="s">
        <v>825</v>
      </c>
      <c r="D125" s="321"/>
      <c r="E125" s="321"/>
      <c r="F125" s="342" t="s">
        <v>777</v>
      </c>
      <c r="G125" s="321"/>
      <c r="H125" s="321" t="s">
        <v>826</v>
      </c>
      <c r="I125" s="321" t="s">
        <v>779</v>
      </c>
      <c r="J125" s="321" t="s">
        <v>827</v>
      </c>
      <c r="K125" s="364"/>
    </row>
    <row r="126" spans="2:11" ht="15" customHeight="1" x14ac:dyDescent="0.3">
      <c r="B126" s="362"/>
      <c r="C126" s="321" t="s">
        <v>726</v>
      </c>
      <c r="D126" s="321"/>
      <c r="E126" s="321"/>
      <c r="F126" s="342" t="s">
        <v>777</v>
      </c>
      <c r="G126" s="321"/>
      <c r="H126" s="321" t="s">
        <v>828</v>
      </c>
      <c r="I126" s="321" t="s">
        <v>779</v>
      </c>
      <c r="J126" s="321" t="s">
        <v>827</v>
      </c>
      <c r="K126" s="364"/>
    </row>
    <row r="127" spans="2:11" ht="15" customHeight="1" x14ac:dyDescent="0.3">
      <c r="B127" s="362"/>
      <c r="C127" s="321" t="s">
        <v>788</v>
      </c>
      <c r="D127" s="321"/>
      <c r="E127" s="321"/>
      <c r="F127" s="342" t="s">
        <v>783</v>
      </c>
      <c r="G127" s="321"/>
      <c r="H127" s="321" t="s">
        <v>789</v>
      </c>
      <c r="I127" s="321" t="s">
        <v>779</v>
      </c>
      <c r="J127" s="321">
        <v>15</v>
      </c>
      <c r="K127" s="364"/>
    </row>
    <row r="128" spans="2:11" ht="15" customHeight="1" x14ac:dyDescent="0.3">
      <c r="B128" s="362"/>
      <c r="C128" s="344" t="s">
        <v>790</v>
      </c>
      <c r="D128" s="344"/>
      <c r="E128" s="344"/>
      <c r="F128" s="345" t="s">
        <v>783</v>
      </c>
      <c r="G128" s="344"/>
      <c r="H128" s="344" t="s">
        <v>791</v>
      </c>
      <c r="I128" s="344" t="s">
        <v>779</v>
      </c>
      <c r="J128" s="344">
        <v>15</v>
      </c>
      <c r="K128" s="364"/>
    </row>
    <row r="129" spans="2:11" ht="15" customHeight="1" x14ac:dyDescent="0.3">
      <c r="B129" s="362"/>
      <c r="C129" s="344" t="s">
        <v>792</v>
      </c>
      <c r="D129" s="344"/>
      <c r="E129" s="344"/>
      <c r="F129" s="345" t="s">
        <v>783</v>
      </c>
      <c r="G129" s="344"/>
      <c r="H129" s="344" t="s">
        <v>793</v>
      </c>
      <c r="I129" s="344" t="s">
        <v>779</v>
      </c>
      <c r="J129" s="344">
        <v>20</v>
      </c>
      <c r="K129" s="364"/>
    </row>
    <row r="130" spans="2:11" ht="15" customHeight="1" x14ac:dyDescent="0.3">
      <c r="B130" s="362"/>
      <c r="C130" s="344" t="s">
        <v>794</v>
      </c>
      <c r="D130" s="344"/>
      <c r="E130" s="344"/>
      <c r="F130" s="345" t="s">
        <v>783</v>
      </c>
      <c r="G130" s="344"/>
      <c r="H130" s="344" t="s">
        <v>795</v>
      </c>
      <c r="I130" s="344" t="s">
        <v>779</v>
      </c>
      <c r="J130" s="344">
        <v>20</v>
      </c>
      <c r="K130" s="364"/>
    </row>
    <row r="131" spans="2:11" ht="15" customHeight="1" x14ac:dyDescent="0.3">
      <c r="B131" s="362"/>
      <c r="C131" s="321" t="s">
        <v>782</v>
      </c>
      <c r="D131" s="321"/>
      <c r="E131" s="321"/>
      <c r="F131" s="342" t="s">
        <v>783</v>
      </c>
      <c r="G131" s="321"/>
      <c r="H131" s="321" t="s">
        <v>816</v>
      </c>
      <c r="I131" s="321" t="s">
        <v>779</v>
      </c>
      <c r="J131" s="321">
        <v>50</v>
      </c>
      <c r="K131" s="364"/>
    </row>
    <row r="132" spans="2:11" ht="15" customHeight="1" x14ac:dyDescent="0.3">
      <c r="B132" s="362"/>
      <c r="C132" s="321" t="s">
        <v>796</v>
      </c>
      <c r="D132" s="321"/>
      <c r="E132" s="321"/>
      <c r="F132" s="342" t="s">
        <v>783</v>
      </c>
      <c r="G132" s="321"/>
      <c r="H132" s="321" t="s">
        <v>816</v>
      </c>
      <c r="I132" s="321" t="s">
        <v>779</v>
      </c>
      <c r="J132" s="321">
        <v>50</v>
      </c>
      <c r="K132" s="364"/>
    </row>
    <row r="133" spans="2:11" ht="15" customHeight="1" x14ac:dyDescent="0.3">
      <c r="B133" s="362"/>
      <c r="C133" s="321" t="s">
        <v>802</v>
      </c>
      <c r="D133" s="321"/>
      <c r="E133" s="321"/>
      <c r="F133" s="342" t="s">
        <v>783</v>
      </c>
      <c r="G133" s="321"/>
      <c r="H133" s="321" t="s">
        <v>816</v>
      </c>
      <c r="I133" s="321" t="s">
        <v>779</v>
      </c>
      <c r="J133" s="321">
        <v>50</v>
      </c>
      <c r="K133" s="364"/>
    </row>
    <row r="134" spans="2:11" ht="15" customHeight="1" x14ac:dyDescent="0.3">
      <c r="B134" s="362"/>
      <c r="C134" s="321" t="s">
        <v>804</v>
      </c>
      <c r="D134" s="321"/>
      <c r="E134" s="321"/>
      <c r="F134" s="342" t="s">
        <v>783</v>
      </c>
      <c r="G134" s="321"/>
      <c r="H134" s="321" t="s">
        <v>816</v>
      </c>
      <c r="I134" s="321" t="s">
        <v>779</v>
      </c>
      <c r="J134" s="321">
        <v>50</v>
      </c>
      <c r="K134" s="364"/>
    </row>
    <row r="135" spans="2:11" ht="15" customHeight="1" x14ac:dyDescent="0.3">
      <c r="B135" s="362"/>
      <c r="C135" s="321" t="s">
        <v>125</v>
      </c>
      <c r="D135" s="321"/>
      <c r="E135" s="321"/>
      <c r="F135" s="342" t="s">
        <v>783</v>
      </c>
      <c r="G135" s="321"/>
      <c r="H135" s="321" t="s">
        <v>829</v>
      </c>
      <c r="I135" s="321" t="s">
        <v>779</v>
      </c>
      <c r="J135" s="321">
        <v>255</v>
      </c>
      <c r="K135" s="364"/>
    </row>
    <row r="136" spans="2:11" ht="15" customHeight="1" x14ac:dyDescent="0.3">
      <c r="B136" s="362"/>
      <c r="C136" s="321" t="s">
        <v>806</v>
      </c>
      <c r="D136" s="321"/>
      <c r="E136" s="321"/>
      <c r="F136" s="342" t="s">
        <v>777</v>
      </c>
      <c r="G136" s="321"/>
      <c r="H136" s="321" t="s">
        <v>830</v>
      </c>
      <c r="I136" s="321" t="s">
        <v>808</v>
      </c>
      <c r="J136" s="321"/>
      <c r="K136" s="364"/>
    </row>
    <row r="137" spans="2:11" ht="15" customHeight="1" x14ac:dyDescent="0.3">
      <c r="B137" s="362"/>
      <c r="C137" s="321" t="s">
        <v>809</v>
      </c>
      <c r="D137" s="321"/>
      <c r="E137" s="321"/>
      <c r="F137" s="342" t="s">
        <v>777</v>
      </c>
      <c r="G137" s="321"/>
      <c r="H137" s="321" t="s">
        <v>831</v>
      </c>
      <c r="I137" s="321" t="s">
        <v>811</v>
      </c>
      <c r="J137" s="321"/>
      <c r="K137" s="364"/>
    </row>
    <row r="138" spans="2:11" ht="15" customHeight="1" x14ac:dyDescent="0.3">
      <c r="B138" s="362"/>
      <c r="C138" s="321" t="s">
        <v>812</v>
      </c>
      <c r="D138" s="321"/>
      <c r="E138" s="321"/>
      <c r="F138" s="342" t="s">
        <v>777</v>
      </c>
      <c r="G138" s="321"/>
      <c r="H138" s="321" t="s">
        <v>812</v>
      </c>
      <c r="I138" s="321" t="s">
        <v>811</v>
      </c>
      <c r="J138" s="321"/>
      <c r="K138" s="364"/>
    </row>
    <row r="139" spans="2:11" ht="15" customHeight="1" x14ac:dyDescent="0.3">
      <c r="B139" s="362"/>
      <c r="C139" s="321" t="s">
        <v>39</v>
      </c>
      <c r="D139" s="321"/>
      <c r="E139" s="321"/>
      <c r="F139" s="342" t="s">
        <v>777</v>
      </c>
      <c r="G139" s="321"/>
      <c r="H139" s="321" t="s">
        <v>832</v>
      </c>
      <c r="I139" s="321" t="s">
        <v>811</v>
      </c>
      <c r="J139" s="321"/>
      <c r="K139" s="364"/>
    </row>
    <row r="140" spans="2:11" ht="15" customHeight="1" x14ac:dyDescent="0.3">
      <c r="B140" s="362"/>
      <c r="C140" s="321" t="s">
        <v>833</v>
      </c>
      <c r="D140" s="321"/>
      <c r="E140" s="321"/>
      <c r="F140" s="342" t="s">
        <v>777</v>
      </c>
      <c r="G140" s="321"/>
      <c r="H140" s="321" t="s">
        <v>834</v>
      </c>
      <c r="I140" s="321" t="s">
        <v>811</v>
      </c>
      <c r="J140" s="321"/>
      <c r="K140" s="364"/>
    </row>
    <row r="141" spans="2:11" ht="15" customHeight="1" x14ac:dyDescent="0.3">
      <c r="B141" s="365"/>
      <c r="C141" s="366"/>
      <c r="D141" s="366"/>
      <c r="E141" s="366"/>
      <c r="F141" s="366"/>
      <c r="G141" s="366"/>
      <c r="H141" s="366"/>
      <c r="I141" s="366"/>
      <c r="J141" s="366"/>
      <c r="K141" s="367"/>
    </row>
    <row r="142" spans="2:11" ht="18.75" customHeight="1" x14ac:dyDescent="0.3">
      <c r="B142" s="318"/>
      <c r="C142" s="318"/>
      <c r="D142" s="318"/>
      <c r="E142" s="318"/>
      <c r="F142" s="354"/>
      <c r="G142" s="318"/>
      <c r="H142" s="318"/>
      <c r="I142" s="318"/>
      <c r="J142" s="318"/>
      <c r="K142" s="318"/>
    </row>
    <row r="143" spans="2:11" ht="18.75" customHeight="1" x14ac:dyDescent="0.3">
      <c r="B143" s="328"/>
      <c r="C143" s="328"/>
      <c r="D143" s="328"/>
      <c r="E143" s="328"/>
      <c r="F143" s="328"/>
      <c r="G143" s="328"/>
      <c r="H143" s="328"/>
      <c r="I143" s="328"/>
      <c r="J143" s="328"/>
      <c r="K143" s="328"/>
    </row>
    <row r="144" spans="2:11" ht="7.5" customHeight="1" x14ac:dyDescent="0.3">
      <c r="B144" s="329"/>
      <c r="C144" s="330"/>
      <c r="D144" s="330"/>
      <c r="E144" s="330"/>
      <c r="F144" s="330"/>
      <c r="G144" s="330"/>
      <c r="H144" s="330"/>
      <c r="I144" s="330"/>
      <c r="J144" s="330"/>
      <c r="K144" s="331"/>
    </row>
    <row r="145" spans="2:11" ht="45" customHeight="1" x14ac:dyDescent="0.3">
      <c r="B145" s="332"/>
      <c r="C145" s="333" t="s">
        <v>835</v>
      </c>
      <c r="D145" s="333"/>
      <c r="E145" s="333"/>
      <c r="F145" s="333"/>
      <c r="G145" s="333"/>
      <c r="H145" s="333"/>
      <c r="I145" s="333"/>
      <c r="J145" s="333"/>
      <c r="K145" s="334"/>
    </row>
    <row r="146" spans="2:11" ht="17.25" customHeight="1" x14ac:dyDescent="0.3">
      <c r="B146" s="332"/>
      <c r="C146" s="335" t="s">
        <v>771</v>
      </c>
      <c r="D146" s="335"/>
      <c r="E146" s="335"/>
      <c r="F146" s="335" t="s">
        <v>772</v>
      </c>
      <c r="G146" s="336"/>
      <c r="H146" s="335" t="s">
        <v>120</v>
      </c>
      <c r="I146" s="335" t="s">
        <v>58</v>
      </c>
      <c r="J146" s="335" t="s">
        <v>773</v>
      </c>
      <c r="K146" s="334"/>
    </row>
    <row r="147" spans="2:11" ht="17.25" customHeight="1" x14ac:dyDescent="0.3">
      <c r="B147" s="332"/>
      <c r="C147" s="337" t="s">
        <v>774</v>
      </c>
      <c r="D147" s="337"/>
      <c r="E147" s="337"/>
      <c r="F147" s="338" t="s">
        <v>775</v>
      </c>
      <c r="G147" s="339"/>
      <c r="H147" s="337"/>
      <c r="I147" s="337"/>
      <c r="J147" s="337" t="s">
        <v>776</v>
      </c>
      <c r="K147" s="334"/>
    </row>
    <row r="148" spans="2:11" ht="5.25" customHeight="1" x14ac:dyDescent="0.3">
      <c r="B148" s="343"/>
      <c r="C148" s="340"/>
      <c r="D148" s="340"/>
      <c r="E148" s="340"/>
      <c r="F148" s="340"/>
      <c r="G148" s="341"/>
      <c r="H148" s="340"/>
      <c r="I148" s="340"/>
      <c r="J148" s="340"/>
      <c r="K148" s="364"/>
    </row>
    <row r="149" spans="2:11" ht="15" customHeight="1" x14ac:dyDescent="0.3">
      <c r="B149" s="343"/>
      <c r="C149" s="368" t="s">
        <v>780</v>
      </c>
      <c r="D149" s="321"/>
      <c r="E149" s="321"/>
      <c r="F149" s="369" t="s">
        <v>777</v>
      </c>
      <c r="G149" s="321"/>
      <c r="H149" s="368" t="s">
        <v>816</v>
      </c>
      <c r="I149" s="368" t="s">
        <v>779</v>
      </c>
      <c r="J149" s="368">
        <v>120</v>
      </c>
      <c r="K149" s="364"/>
    </row>
    <row r="150" spans="2:11" ht="15" customHeight="1" x14ac:dyDescent="0.3">
      <c r="B150" s="343"/>
      <c r="C150" s="368" t="s">
        <v>825</v>
      </c>
      <c r="D150" s="321"/>
      <c r="E150" s="321"/>
      <c r="F150" s="369" t="s">
        <v>777</v>
      </c>
      <c r="G150" s="321"/>
      <c r="H150" s="368" t="s">
        <v>836</v>
      </c>
      <c r="I150" s="368" t="s">
        <v>779</v>
      </c>
      <c r="J150" s="368" t="s">
        <v>827</v>
      </c>
      <c r="K150" s="364"/>
    </row>
    <row r="151" spans="2:11" ht="15" customHeight="1" x14ac:dyDescent="0.3">
      <c r="B151" s="343"/>
      <c r="C151" s="368" t="s">
        <v>726</v>
      </c>
      <c r="D151" s="321"/>
      <c r="E151" s="321"/>
      <c r="F151" s="369" t="s">
        <v>777</v>
      </c>
      <c r="G151" s="321"/>
      <c r="H151" s="368" t="s">
        <v>837</v>
      </c>
      <c r="I151" s="368" t="s">
        <v>779</v>
      </c>
      <c r="J151" s="368" t="s">
        <v>827</v>
      </c>
      <c r="K151" s="364"/>
    </row>
    <row r="152" spans="2:11" ht="15" customHeight="1" x14ac:dyDescent="0.3">
      <c r="B152" s="343"/>
      <c r="C152" s="368" t="s">
        <v>782</v>
      </c>
      <c r="D152" s="321"/>
      <c r="E152" s="321"/>
      <c r="F152" s="369" t="s">
        <v>783</v>
      </c>
      <c r="G152" s="321"/>
      <c r="H152" s="368" t="s">
        <v>816</v>
      </c>
      <c r="I152" s="368" t="s">
        <v>779</v>
      </c>
      <c r="J152" s="368">
        <v>50</v>
      </c>
      <c r="K152" s="364"/>
    </row>
    <row r="153" spans="2:11" ht="15" customHeight="1" x14ac:dyDescent="0.3">
      <c r="B153" s="343"/>
      <c r="C153" s="368" t="s">
        <v>785</v>
      </c>
      <c r="D153" s="321"/>
      <c r="E153" s="321"/>
      <c r="F153" s="369" t="s">
        <v>777</v>
      </c>
      <c r="G153" s="321"/>
      <c r="H153" s="368" t="s">
        <v>816</v>
      </c>
      <c r="I153" s="368" t="s">
        <v>787</v>
      </c>
      <c r="J153" s="368"/>
      <c r="K153" s="364"/>
    </row>
    <row r="154" spans="2:11" ht="15" customHeight="1" x14ac:dyDescent="0.3">
      <c r="B154" s="343"/>
      <c r="C154" s="368" t="s">
        <v>796</v>
      </c>
      <c r="D154" s="321"/>
      <c r="E154" s="321"/>
      <c r="F154" s="369" t="s">
        <v>783</v>
      </c>
      <c r="G154" s="321"/>
      <c r="H154" s="368" t="s">
        <v>816</v>
      </c>
      <c r="I154" s="368" t="s">
        <v>779</v>
      </c>
      <c r="J154" s="368">
        <v>50</v>
      </c>
      <c r="K154" s="364"/>
    </row>
    <row r="155" spans="2:11" ht="15" customHeight="1" x14ac:dyDescent="0.3">
      <c r="B155" s="343"/>
      <c r="C155" s="368" t="s">
        <v>804</v>
      </c>
      <c r="D155" s="321"/>
      <c r="E155" s="321"/>
      <c r="F155" s="369" t="s">
        <v>783</v>
      </c>
      <c r="G155" s="321"/>
      <c r="H155" s="368" t="s">
        <v>816</v>
      </c>
      <c r="I155" s="368" t="s">
        <v>779</v>
      </c>
      <c r="J155" s="368">
        <v>50</v>
      </c>
      <c r="K155" s="364"/>
    </row>
    <row r="156" spans="2:11" ht="15" customHeight="1" x14ac:dyDescent="0.3">
      <c r="B156" s="343"/>
      <c r="C156" s="368" t="s">
        <v>802</v>
      </c>
      <c r="D156" s="321"/>
      <c r="E156" s="321"/>
      <c r="F156" s="369" t="s">
        <v>783</v>
      </c>
      <c r="G156" s="321"/>
      <c r="H156" s="368" t="s">
        <v>816</v>
      </c>
      <c r="I156" s="368" t="s">
        <v>779</v>
      </c>
      <c r="J156" s="368">
        <v>50</v>
      </c>
      <c r="K156" s="364"/>
    </row>
    <row r="157" spans="2:11" ht="15" customHeight="1" x14ac:dyDescent="0.3">
      <c r="B157" s="343"/>
      <c r="C157" s="368" t="s">
        <v>94</v>
      </c>
      <c r="D157" s="321"/>
      <c r="E157" s="321"/>
      <c r="F157" s="369" t="s">
        <v>777</v>
      </c>
      <c r="G157" s="321"/>
      <c r="H157" s="368" t="s">
        <v>838</v>
      </c>
      <c r="I157" s="368" t="s">
        <v>779</v>
      </c>
      <c r="J157" s="368" t="s">
        <v>839</v>
      </c>
      <c r="K157" s="364"/>
    </row>
    <row r="158" spans="2:11" ht="15" customHeight="1" x14ac:dyDescent="0.3">
      <c r="B158" s="343"/>
      <c r="C158" s="368" t="s">
        <v>840</v>
      </c>
      <c r="D158" s="321"/>
      <c r="E158" s="321"/>
      <c r="F158" s="369" t="s">
        <v>777</v>
      </c>
      <c r="G158" s="321"/>
      <c r="H158" s="368" t="s">
        <v>841</v>
      </c>
      <c r="I158" s="368" t="s">
        <v>811</v>
      </c>
      <c r="J158" s="368"/>
      <c r="K158" s="364"/>
    </row>
    <row r="159" spans="2:11" ht="15" customHeight="1" x14ac:dyDescent="0.3">
      <c r="B159" s="370"/>
      <c r="C159" s="352"/>
      <c r="D159" s="352"/>
      <c r="E159" s="352"/>
      <c r="F159" s="352"/>
      <c r="G159" s="352"/>
      <c r="H159" s="352"/>
      <c r="I159" s="352"/>
      <c r="J159" s="352"/>
      <c r="K159" s="371"/>
    </row>
    <row r="160" spans="2:11" ht="18.75" customHeight="1" x14ac:dyDescent="0.3">
      <c r="B160" s="318"/>
      <c r="C160" s="321"/>
      <c r="D160" s="321"/>
      <c r="E160" s="321"/>
      <c r="F160" s="342"/>
      <c r="G160" s="321"/>
      <c r="H160" s="321"/>
      <c r="I160" s="321"/>
      <c r="J160" s="321"/>
      <c r="K160" s="318"/>
    </row>
    <row r="161" spans="2:11" ht="18.75" customHeight="1" x14ac:dyDescent="0.3">
      <c r="B161" s="328"/>
      <c r="C161" s="328"/>
      <c r="D161" s="328"/>
      <c r="E161" s="328"/>
      <c r="F161" s="328"/>
      <c r="G161" s="328"/>
      <c r="H161" s="328"/>
      <c r="I161" s="328"/>
      <c r="J161" s="328"/>
      <c r="K161" s="328"/>
    </row>
    <row r="162" spans="2:11" ht="7.5" customHeight="1" x14ac:dyDescent="0.3">
      <c r="B162" s="305"/>
      <c r="C162" s="306"/>
      <c r="D162" s="306"/>
      <c r="E162" s="306"/>
      <c r="F162" s="306"/>
      <c r="G162" s="306"/>
      <c r="H162" s="306"/>
      <c r="I162" s="306"/>
      <c r="J162" s="306"/>
      <c r="K162" s="307"/>
    </row>
    <row r="163" spans="2:11" ht="45" customHeight="1" x14ac:dyDescent="0.3">
      <c r="B163" s="308"/>
      <c r="C163" s="309" t="s">
        <v>842</v>
      </c>
      <c r="D163" s="309"/>
      <c r="E163" s="309"/>
      <c r="F163" s="309"/>
      <c r="G163" s="309"/>
      <c r="H163" s="309"/>
      <c r="I163" s="309"/>
      <c r="J163" s="309"/>
      <c r="K163" s="310"/>
    </row>
    <row r="164" spans="2:11" ht="17.25" customHeight="1" x14ac:dyDescent="0.3">
      <c r="B164" s="308"/>
      <c r="C164" s="335" t="s">
        <v>771</v>
      </c>
      <c r="D164" s="335"/>
      <c r="E164" s="335"/>
      <c r="F164" s="335" t="s">
        <v>772</v>
      </c>
      <c r="G164" s="372"/>
      <c r="H164" s="373" t="s">
        <v>120</v>
      </c>
      <c r="I164" s="373" t="s">
        <v>58</v>
      </c>
      <c r="J164" s="335" t="s">
        <v>773</v>
      </c>
      <c r="K164" s="310"/>
    </row>
    <row r="165" spans="2:11" ht="17.25" customHeight="1" x14ac:dyDescent="0.3">
      <c r="B165" s="312"/>
      <c r="C165" s="337" t="s">
        <v>774</v>
      </c>
      <c r="D165" s="337"/>
      <c r="E165" s="337"/>
      <c r="F165" s="338" t="s">
        <v>775</v>
      </c>
      <c r="G165" s="374"/>
      <c r="H165" s="375"/>
      <c r="I165" s="375"/>
      <c r="J165" s="337" t="s">
        <v>776</v>
      </c>
      <c r="K165" s="314"/>
    </row>
    <row r="166" spans="2:11" ht="5.25" customHeight="1" x14ac:dyDescent="0.3">
      <c r="B166" s="343"/>
      <c r="C166" s="340"/>
      <c r="D166" s="340"/>
      <c r="E166" s="340"/>
      <c r="F166" s="340"/>
      <c r="G166" s="341"/>
      <c r="H166" s="340"/>
      <c r="I166" s="340"/>
      <c r="J166" s="340"/>
      <c r="K166" s="364"/>
    </row>
    <row r="167" spans="2:11" ht="15" customHeight="1" x14ac:dyDescent="0.3">
      <c r="B167" s="343"/>
      <c r="C167" s="321" t="s">
        <v>780</v>
      </c>
      <c r="D167" s="321"/>
      <c r="E167" s="321"/>
      <c r="F167" s="342" t="s">
        <v>777</v>
      </c>
      <c r="G167" s="321"/>
      <c r="H167" s="321" t="s">
        <v>816</v>
      </c>
      <c r="I167" s="321" t="s">
        <v>779</v>
      </c>
      <c r="J167" s="321">
        <v>120</v>
      </c>
      <c r="K167" s="364"/>
    </row>
    <row r="168" spans="2:11" ht="15" customHeight="1" x14ac:dyDescent="0.3">
      <c r="B168" s="343"/>
      <c r="C168" s="321" t="s">
        <v>825</v>
      </c>
      <c r="D168" s="321"/>
      <c r="E168" s="321"/>
      <c r="F168" s="342" t="s">
        <v>777</v>
      </c>
      <c r="G168" s="321"/>
      <c r="H168" s="321" t="s">
        <v>826</v>
      </c>
      <c r="I168" s="321" t="s">
        <v>779</v>
      </c>
      <c r="J168" s="321" t="s">
        <v>827</v>
      </c>
      <c r="K168" s="364"/>
    </row>
    <row r="169" spans="2:11" ht="15" customHeight="1" x14ac:dyDescent="0.3">
      <c r="B169" s="343"/>
      <c r="C169" s="321" t="s">
        <v>726</v>
      </c>
      <c r="D169" s="321"/>
      <c r="E169" s="321"/>
      <c r="F169" s="342" t="s">
        <v>777</v>
      </c>
      <c r="G169" s="321"/>
      <c r="H169" s="321" t="s">
        <v>843</v>
      </c>
      <c r="I169" s="321" t="s">
        <v>779</v>
      </c>
      <c r="J169" s="321" t="s">
        <v>827</v>
      </c>
      <c r="K169" s="364"/>
    </row>
    <row r="170" spans="2:11" ht="15" customHeight="1" x14ac:dyDescent="0.3">
      <c r="B170" s="343"/>
      <c r="C170" s="321" t="s">
        <v>782</v>
      </c>
      <c r="D170" s="321"/>
      <c r="E170" s="321"/>
      <c r="F170" s="342" t="s">
        <v>783</v>
      </c>
      <c r="G170" s="321"/>
      <c r="H170" s="321" t="s">
        <v>843</v>
      </c>
      <c r="I170" s="321" t="s">
        <v>779</v>
      </c>
      <c r="J170" s="321">
        <v>50</v>
      </c>
      <c r="K170" s="364"/>
    </row>
    <row r="171" spans="2:11" ht="15" customHeight="1" x14ac:dyDescent="0.3">
      <c r="B171" s="343"/>
      <c r="C171" s="321" t="s">
        <v>785</v>
      </c>
      <c r="D171" s="321"/>
      <c r="E171" s="321"/>
      <c r="F171" s="342" t="s">
        <v>777</v>
      </c>
      <c r="G171" s="321"/>
      <c r="H171" s="321" t="s">
        <v>843</v>
      </c>
      <c r="I171" s="321" t="s">
        <v>787</v>
      </c>
      <c r="J171" s="321"/>
      <c r="K171" s="364"/>
    </row>
    <row r="172" spans="2:11" ht="15" customHeight="1" x14ac:dyDescent="0.3">
      <c r="B172" s="343"/>
      <c r="C172" s="321" t="s">
        <v>796</v>
      </c>
      <c r="D172" s="321"/>
      <c r="E172" s="321"/>
      <c r="F172" s="342" t="s">
        <v>783</v>
      </c>
      <c r="G172" s="321"/>
      <c r="H172" s="321" t="s">
        <v>843</v>
      </c>
      <c r="I172" s="321" t="s">
        <v>779</v>
      </c>
      <c r="J172" s="321">
        <v>50</v>
      </c>
      <c r="K172" s="364"/>
    </row>
    <row r="173" spans="2:11" ht="15" customHeight="1" x14ac:dyDescent="0.3">
      <c r="B173" s="343"/>
      <c r="C173" s="321" t="s">
        <v>804</v>
      </c>
      <c r="D173" s="321"/>
      <c r="E173" s="321"/>
      <c r="F173" s="342" t="s">
        <v>783</v>
      </c>
      <c r="G173" s="321"/>
      <c r="H173" s="321" t="s">
        <v>843</v>
      </c>
      <c r="I173" s="321" t="s">
        <v>779</v>
      </c>
      <c r="J173" s="321">
        <v>50</v>
      </c>
      <c r="K173" s="364"/>
    </row>
    <row r="174" spans="2:11" ht="15" customHeight="1" x14ac:dyDescent="0.3">
      <c r="B174" s="343"/>
      <c r="C174" s="321" t="s">
        <v>802</v>
      </c>
      <c r="D174" s="321"/>
      <c r="E174" s="321"/>
      <c r="F174" s="342" t="s">
        <v>783</v>
      </c>
      <c r="G174" s="321"/>
      <c r="H174" s="321" t="s">
        <v>843</v>
      </c>
      <c r="I174" s="321" t="s">
        <v>779</v>
      </c>
      <c r="J174" s="321">
        <v>50</v>
      </c>
      <c r="K174" s="364"/>
    </row>
    <row r="175" spans="2:11" ht="15" customHeight="1" x14ac:dyDescent="0.3">
      <c r="B175" s="343"/>
      <c r="C175" s="321" t="s">
        <v>119</v>
      </c>
      <c r="D175" s="321"/>
      <c r="E175" s="321"/>
      <c r="F175" s="342" t="s">
        <v>777</v>
      </c>
      <c r="G175" s="321"/>
      <c r="H175" s="321" t="s">
        <v>844</v>
      </c>
      <c r="I175" s="321" t="s">
        <v>845</v>
      </c>
      <c r="J175" s="321"/>
      <c r="K175" s="364"/>
    </row>
    <row r="176" spans="2:11" ht="15" customHeight="1" x14ac:dyDescent="0.3">
      <c r="B176" s="343"/>
      <c r="C176" s="321" t="s">
        <v>58</v>
      </c>
      <c r="D176" s="321"/>
      <c r="E176" s="321"/>
      <c r="F176" s="342" t="s">
        <v>777</v>
      </c>
      <c r="G176" s="321"/>
      <c r="H176" s="321" t="s">
        <v>846</v>
      </c>
      <c r="I176" s="321" t="s">
        <v>847</v>
      </c>
      <c r="J176" s="321">
        <v>1</v>
      </c>
      <c r="K176" s="364"/>
    </row>
    <row r="177" spans="2:11" ht="15" customHeight="1" x14ac:dyDescent="0.3">
      <c r="B177" s="343"/>
      <c r="C177" s="321" t="s">
        <v>54</v>
      </c>
      <c r="D177" s="321"/>
      <c r="E177" s="321"/>
      <c r="F177" s="342" t="s">
        <v>777</v>
      </c>
      <c r="G177" s="321"/>
      <c r="H177" s="321" t="s">
        <v>848</v>
      </c>
      <c r="I177" s="321" t="s">
        <v>779</v>
      </c>
      <c r="J177" s="321">
        <v>20</v>
      </c>
      <c r="K177" s="364"/>
    </row>
    <row r="178" spans="2:11" ht="15" customHeight="1" x14ac:dyDescent="0.3">
      <c r="B178" s="343"/>
      <c r="C178" s="321" t="s">
        <v>120</v>
      </c>
      <c r="D178" s="321"/>
      <c r="E178" s="321"/>
      <c r="F178" s="342" t="s">
        <v>777</v>
      </c>
      <c r="G178" s="321"/>
      <c r="H178" s="321" t="s">
        <v>849</v>
      </c>
      <c r="I178" s="321" t="s">
        <v>779</v>
      </c>
      <c r="J178" s="321">
        <v>255</v>
      </c>
      <c r="K178" s="364"/>
    </row>
    <row r="179" spans="2:11" ht="15" customHeight="1" x14ac:dyDescent="0.3">
      <c r="B179" s="343"/>
      <c r="C179" s="321" t="s">
        <v>121</v>
      </c>
      <c r="D179" s="321"/>
      <c r="E179" s="321"/>
      <c r="F179" s="342" t="s">
        <v>777</v>
      </c>
      <c r="G179" s="321"/>
      <c r="H179" s="321" t="s">
        <v>742</v>
      </c>
      <c r="I179" s="321" t="s">
        <v>779</v>
      </c>
      <c r="J179" s="321">
        <v>10</v>
      </c>
      <c r="K179" s="364"/>
    </row>
    <row r="180" spans="2:11" ht="15" customHeight="1" x14ac:dyDescent="0.3">
      <c r="B180" s="343"/>
      <c r="C180" s="321" t="s">
        <v>122</v>
      </c>
      <c r="D180" s="321"/>
      <c r="E180" s="321"/>
      <c r="F180" s="342" t="s">
        <v>777</v>
      </c>
      <c r="G180" s="321"/>
      <c r="H180" s="321" t="s">
        <v>850</v>
      </c>
      <c r="I180" s="321" t="s">
        <v>811</v>
      </c>
      <c r="J180" s="321"/>
      <c r="K180" s="364"/>
    </row>
    <row r="181" spans="2:11" ht="15" customHeight="1" x14ac:dyDescent="0.3">
      <c r="B181" s="343"/>
      <c r="C181" s="321" t="s">
        <v>851</v>
      </c>
      <c r="D181" s="321"/>
      <c r="E181" s="321"/>
      <c r="F181" s="342" t="s">
        <v>777</v>
      </c>
      <c r="G181" s="321"/>
      <c r="H181" s="321" t="s">
        <v>852</v>
      </c>
      <c r="I181" s="321" t="s">
        <v>811</v>
      </c>
      <c r="J181" s="321"/>
      <c r="K181" s="364"/>
    </row>
    <row r="182" spans="2:11" ht="15" customHeight="1" x14ac:dyDescent="0.3">
      <c r="B182" s="343"/>
      <c r="C182" s="321" t="s">
        <v>840</v>
      </c>
      <c r="D182" s="321"/>
      <c r="E182" s="321"/>
      <c r="F182" s="342" t="s">
        <v>777</v>
      </c>
      <c r="G182" s="321"/>
      <c r="H182" s="321" t="s">
        <v>853</v>
      </c>
      <c r="I182" s="321" t="s">
        <v>811</v>
      </c>
      <c r="J182" s="321"/>
      <c r="K182" s="364"/>
    </row>
    <row r="183" spans="2:11" ht="15" customHeight="1" x14ac:dyDescent="0.3">
      <c r="B183" s="343"/>
      <c r="C183" s="321" t="s">
        <v>124</v>
      </c>
      <c r="D183" s="321"/>
      <c r="E183" s="321"/>
      <c r="F183" s="342" t="s">
        <v>783</v>
      </c>
      <c r="G183" s="321"/>
      <c r="H183" s="321" t="s">
        <v>854</v>
      </c>
      <c r="I183" s="321" t="s">
        <v>779</v>
      </c>
      <c r="J183" s="321">
        <v>50</v>
      </c>
      <c r="K183" s="364"/>
    </row>
    <row r="184" spans="2:11" ht="15" customHeight="1" x14ac:dyDescent="0.3">
      <c r="B184" s="343"/>
      <c r="C184" s="321" t="s">
        <v>855</v>
      </c>
      <c r="D184" s="321"/>
      <c r="E184" s="321"/>
      <c r="F184" s="342" t="s">
        <v>783</v>
      </c>
      <c r="G184" s="321"/>
      <c r="H184" s="321" t="s">
        <v>856</v>
      </c>
      <c r="I184" s="321" t="s">
        <v>857</v>
      </c>
      <c r="J184" s="321"/>
      <c r="K184" s="364"/>
    </row>
    <row r="185" spans="2:11" ht="15" customHeight="1" x14ac:dyDescent="0.3">
      <c r="B185" s="343"/>
      <c r="C185" s="321" t="s">
        <v>858</v>
      </c>
      <c r="D185" s="321"/>
      <c r="E185" s="321"/>
      <c r="F185" s="342" t="s">
        <v>783</v>
      </c>
      <c r="G185" s="321"/>
      <c r="H185" s="321" t="s">
        <v>859</v>
      </c>
      <c r="I185" s="321" t="s">
        <v>857</v>
      </c>
      <c r="J185" s="321"/>
      <c r="K185" s="364"/>
    </row>
    <row r="186" spans="2:11" ht="15" customHeight="1" x14ac:dyDescent="0.3">
      <c r="B186" s="343"/>
      <c r="C186" s="321" t="s">
        <v>860</v>
      </c>
      <c r="D186" s="321"/>
      <c r="E186" s="321"/>
      <c r="F186" s="342" t="s">
        <v>783</v>
      </c>
      <c r="G186" s="321"/>
      <c r="H186" s="321" t="s">
        <v>861</v>
      </c>
      <c r="I186" s="321" t="s">
        <v>857</v>
      </c>
      <c r="J186" s="321"/>
      <c r="K186" s="364"/>
    </row>
    <row r="187" spans="2:11" ht="15" customHeight="1" x14ac:dyDescent="0.3">
      <c r="B187" s="343"/>
      <c r="C187" s="376" t="s">
        <v>862</v>
      </c>
      <c r="D187" s="321"/>
      <c r="E187" s="321"/>
      <c r="F187" s="342" t="s">
        <v>783</v>
      </c>
      <c r="G187" s="321"/>
      <c r="H187" s="321" t="s">
        <v>863</v>
      </c>
      <c r="I187" s="321" t="s">
        <v>864</v>
      </c>
      <c r="J187" s="377" t="s">
        <v>865</v>
      </c>
      <c r="K187" s="364"/>
    </row>
    <row r="188" spans="2:11" ht="15" customHeight="1" x14ac:dyDescent="0.3">
      <c r="B188" s="343"/>
      <c r="C188" s="327" t="s">
        <v>43</v>
      </c>
      <c r="D188" s="321"/>
      <c r="E188" s="321"/>
      <c r="F188" s="342" t="s">
        <v>777</v>
      </c>
      <c r="G188" s="321"/>
      <c r="H188" s="318" t="s">
        <v>866</v>
      </c>
      <c r="I188" s="321" t="s">
        <v>867</v>
      </c>
      <c r="J188" s="321"/>
      <c r="K188" s="364"/>
    </row>
    <row r="189" spans="2:11" ht="15" customHeight="1" x14ac:dyDescent="0.3">
      <c r="B189" s="343"/>
      <c r="C189" s="327" t="s">
        <v>868</v>
      </c>
      <c r="D189" s="321"/>
      <c r="E189" s="321"/>
      <c r="F189" s="342" t="s">
        <v>777</v>
      </c>
      <c r="G189" s="321"/>
      <c r="H189" s="321" t="s">
        <v>869</v>
      </c>
      <c r="I189" s="321" t="s">
        <v>811</v>
      </c>
      <c r="J189" s="321"/>
      <c r="K189" s="364"/>
    </row>
    <row r="190" spans="2:11" ht="15" customHeight="1" x14ac:dyDescent="0.3">
      <c r="B190" s="343"/>
      <c r="C190" s="327" t="s">
        <v>870</v>
      </c>
      <c r="D190" s="321"/>
      <c r="E190" s="321"/>
      <c r="F190" s="342" t="s">
        <v>777</v>
      </c>
      <c r="G190" s="321"/>
      <c r="H190" s="321" t="s">
        <v>871</v>
      </c>
      <c r="I190" s="321" t="s">
        <v>811</v>
      </c>
      <c r="J190" s="321"/>
      <c r="K190" s="364"/>
    </row>
    <row r="191" spans="2:11" ht="15" customHeight="1" x14ac:dyDescent="0.3">
      <c r="B191" s="343"/>
      <c r="C191" s="327" t="s">
        <v>872</v>
      </c>
      <c r="D191" s="321"/>
      <c r="E191" s="321"/>
      <c r="F191" s="342" t="s">
        <v>783</v>
      </c>
      <c r="G191" s="321"/>
      <c r="H191" s="321" t="s">
        <v>873</v>
      </c>
      <c r="I191" s="321" t="s">
        <v>811</v>
      </c>
      <c r="J191" s="321"/>
      <c r="K191" s="364"/>
    </row>
    <row r="192" spans="2:11" ht="15" customHeight="1" x14ac:dyDescent="0.3">
      <c r="B192" s="370"/>
      <c r="C192" s="378"/>
      <c r="D192" s="352"/>
      <c r="E192" s="352"/>
      <c r="F192" s="352"/>
      <c r="G192" s="352"/>
      <c r="H192" s="352"/>
      <c r="I192" s="352"/>
      <c r="J192" s="352"/>
      <c r="K192" s="371"/>
    </row>
    <row r="193" spans="2:11" ht="18.75" customHeight="1" x14ac:dyDescent="0.3">
      <c r="B193" s="318"/>
      <c r="C193" s="321"/>
      <c r="D193" s="321"/>
      <c r="E193" s="321"/>
      <c r="F193" s="342"/>
      <c r="G193" s="321"/>
      <c r="H193" s="321"/>
      <c r="I193" s="321"/>
      <c r="J193" s="321"/>
      <c r="K193" s="318"/>
    </row>
    <row r="194" spans="2:11" ht="18.75" customHeight="1" x14ac:dyDescent="0.3">
      <c r="B194" s="318"/>
      <c r="C194" s="321"/>
      <c r="D194" s="321"/>
      <c r="E194" s="321"/>
      <c r="F194" s="342"/>
      <c r="G194" s="321"/>
      <c r="H194" s="321"/>
      <c r="I194" s="321"/>
      <c r="J194" s="321"/>
      <c r="K194" s="318"/>
    </row>
    <row r="195" spans="2:11" ht="18.75" customHeight="1" x14ac:dyDescent="0.3">
      <c r="B195" s="328"/>
      <c r="C195" s="328"/>
      <c r="D195" s="328"/>
      <c r="E195" s="328"/>
      <c r="F195" s="328"/>
      <c r="G195" s="328"/>
      <c r="H195" s="328"/>
      <c r="I195" s="328"/>
      <c r="J195" s="328"/>
      <c r="K195" s="328"/>
    </row>
    <row r="196" spans="2:11" x14ac:dyDescent="0.3">
      <c r="B196" s="305"/>
      <c r="C196" s="306"/>
      <c r="D196" s="306"/>
      <c r="E196" s="306"/>
      <c r="F196" s="306"/>
      <c r="G196" s="306"/>
      <c r="H196" s="306"/>
      <c r="I196" s="306"/>
      <c r="J196" s="306"/>
      <c r="K196" s="307"/>
    </row>
    <row r="197" spans="2:11" ht="21" x14ac:dyDescent="0.3">
      <c r="B197" s="308"/>
      <c r="C197" s="309" t="s">
        <v>874</v>
      </c>
      <c r="D197" s="309"/>
      <c r="E197" s="309"/>
      <c r="F197" s="309"/>
      <c r="G197" s="309"/>
      <c r="H197" s="309"/>
      <c r="I197" s="309"/>
      <c r="J197" s="309"/>
      <c r="K197" s="310"/>
    </row>
    <row r="198" spans="2:11" ht="25.5" customHeight="1" x14ac:dyDescent="0.3">
      <c r="B198" s="308"/>
      <c r="C198" s="379" t="s">
        <v>875</v>
      </c>
      <c r="D198" s="379"/>
      <c r="E198" s="379"/>
      <c r="F198" s="379" t="s">
        <v>876</v>
      </c>
      <c r="G198" s="380"/>
      <c r="H198" s="381" t="s">
        <v>877</v>
      </c>
      <c r="I198" s="381"/>
      <c r="J198" s="381"/>
      <c r="K198" s="310"/>
    </row>
    <row r="199" spans="2:11" ht="5.25" customHeight="1" x14ac:dyDescent="0.3">
      <c r="B199" s="343"/>
      <c r="C199" s="340"/>
      <c r="D199" s="340"/>
      <c r="E199" s="340"/>
      <c r="F199" s="340"/>
      <c r="G199" s="321"/>
      <c r="H199" s="340"/>
      <c r="I199" s="340"/>
      <c r="J199" s="340"/>
      <c r="K199" s="364"/>
    </row>
    <row r="200" spans="2:11" ht="15" customHeight="1" x14ac:dyDescent="0.3">
      <c r="B200" s="343"/>
      <c r="C200" s="321" t="s">
        <v>867</v>
      </c>
      <c r="D200" s="321"/>
      <c r="E200" s="321"/>
      <c r="F200" s="342" t="s">
        <v>44</v>
      </c>
      <c r="G200" s="321"/>
      <c r="H200" s="382" t="s">
        <v>878</v>
      </c>
      <c r="I200" s="382"/>
      <c r="J200" s="382"/>
      <c r="K200" s="364"/>
    </row>
    <row r="201" spans="2:11" ht="15" customHeight="1" x14ac:dyDescent="0.3">
      <c r="B201" s="343"/>
      <c r="C201" s="349"/>
      <c r="D201" s="321"/>
      <c r="E201" s="321"/>
      <c r="F201" s="342" t="s">
        <v>45</v>
      </c>
      <c r="G201" s="321"/>
      <c r="H201" s="382" t="s">
        <v>879</v>
      </c>
      <c r="I201" s="382"/>
      <c r="J201" s="382"/>
      <c r="K201" s="364"/>
    </row>
    <row r="202" spans="2:11" ht="15" customHeight="1" x14ac:dyDescent="0.3">
      <c r="B202" s="343"/>
      <c r="C202" s="349"/>
      <c r="D202" s="321"/>
      <c r="E202" s="321"/>
      <c r="F202" s="342" t="s">
        <v>48</v>
      </c>
      <c r="G202" s="321"/>
      <c r="H202" s="382" t="s">
        <v>880</v>
      </c>
      <c r="I202" s="382"/>
      <c r="J202" s="382"/>
      <c r="K202" s="364"/>
    </row>
    <row r="203" spans="2:11" ht="15" customHeight="1" x14ac:dyDescent="0.3">
      <c r="B203" s="343"/>
      <c r="C203" s="321"/>
      <c r="D203" s="321"/>
      <c r="E203" s="321"/>
      <c r="F203" s="342" t="s">
        <v>46</v>
      </c>
      <c r="G203" s="321"/>
      <c r="H203" s="382" t="s">
        <v>881</v>
      </c>
      <c r="I203" s="382"/>
      <c r="J203" s="382"/>
      <c r="K203" s="364"/>
    </row>
    <row r="204" spans="2:11" ht="15" customHeight="1" x14ac:dyDescent="0.3">
      <c r="B204" s="343"/>
      <c r="C204" s="321"/>
      <c r="D204" s="321"/>
      <c r="E204" s="321"/>
      <c r="F204" s="342" t="s">
        <v>47</v>
      </c>
      <c r="G204" s="321"/>
      <c r="H204" s="382" t="s">
        <v>882</v>
      </c>
      <c r="I204" s="382"/>
      <c r="J204" s="382"/>
      <c r="K204" s="364"/>
    </row>
    <row r="205" spans="2:11" ht="15" customHeight="1" x14ac:dyDescent="0.3">
      <c r="B205" s="343"/>
      <c r="C205" s="321"/>
      <c r="D205" s="321"/>
      <c r="E205" s="321"/>
      <c r="F205" s="342"/>
      <c r="G205" s="321"/>
      <c r="H205" s="321"/>
      <c r="I205" s="321"/>
      <c r="J205" s="321"/>
      <c r="K205" s="364"/>
    </row>
    <row r="206" spans="2:11" ht="15" customHeight="1" x14ac:dyDescent="0.3">
      <c r="B206" s="343"/>
      <c r="C206" s="321" t="s">
        <v>823</v>
      </c>
      <c r="D206" s="321"/>
      <c r="E206" s="321"/>
      <c r="F206" s="342" t="s">
        <v>79</v>
      </c>
      <c r="G206" s="321"/>
      <c r="H206" s="382" t="s">
        <v>883</v>
      </c>
      <c r="I206" s="382"/>
      <c r="J206" s="382"/>
      <c r="K206" s="364"/>
    </row>
    <row r="207" spans="2:11" ht="15" customHeight="1" x14ac:dyDescent="0.3">
      <c r="B207" s="343"/>
      <c r="C207" s="349"/>
      <c r="D207" s="321"/>
      <c r="E207" s="321"/>
      <c r="F207" s="342" t="s">
        <v>720</v>
      </c>
      <c r="G207" s="321"/>
      <c r="H207" s="382" t="s">
        <v>721</v>
      </c>
      <c r="I207" s="382"/>
      <c r="J207" s="382"/>
      <c r="K207" s="364"/>
    </row>
    <row r="208" spans="2:11" ht="15" customHeight="1" x14ac:dyDescent="0.3">
      <c r="B208" s="343"/>
      <c r="C208" s="321"/>
      <c r="D208" s="321"/>
      <c r="E208" s="321"/>
      <c r="F208" s="342" t="s">
        <v>718</v>
      </c>
      <c r="G208" s="321"/>
      <c r="H208" s="382" t="s">
        <v>884</v>
      </c>
      <c r="I208" s="382"/>
      <c r="J208" s="382"/>
      <c r="K208" s="364"/>
    </row>
    <row r="209" spans="2:11" ht="15" customHeight="1" x14ac:dyDescent="0.3">
      <c r="B209" s="383"/>
      <c r="C209" s="349"/>
      <c r="D209" s="349"/>
      <c r="E209" s="349"/>
      <c r="F209" s="342" t="s">
        <v>722</v>
      </c>
      <c r="G209" s="327"/>
      <c r="H209" s="384" t="s">
        <v>723</v>
      </c>
      <c r="I209" s="384"/>
      <c r="J209" s="384"/>
      <c r="K209" s="385"/>
    </row>
    <row r="210" spans="2:11" ht="15" customHeight="1" x14ac:dyDescent="0.3">
      <c r="B210" s="383"/>
      <c r="C210" s="349"/>
      <c r="D210" s="349"/>
      <c r="E210" s="349"/>
      <c r="F210" s="342" t="s">
        <v>724</v>
      </c>
      <c r="G210" s="327"/>
      <c r="H210" s="384" t="s">
        <v>885</v>
      </c>
      <c r="I210" s="384"/>
      <c r="J210" s="384"/>
      <c r="K210" s="385"/>
    </row>
    <row r="211" spans="2:11" ht="15" customHeight="1" x14ac:dyDescent="0.3">
      <c r="B211" s="383"/>
      <c r="C211" s="349"/>
      <c r="D211" s="349"/>
      <c r="E211" s="349"/>
      <c r="F211" s="386"/>
      <c r="G211" s="327"/>
      <c r="H211" s="387"/>
      <c r="I211" s="387"/>
      <c r="J211" s="387"/>
      <c r="K211" s="385"/>
    </row>
    <row r="212" spans="2:11" ht="15" customHeight="1" x14ac:dyDescent="0.3">
      <c r="B212" s="383"/>
      <c r="C212" s="321" t="s">
        <v>847</v>
      </c>
      <c r="D212" s="349"/>
      <c r="E212" s="349"/>
      <c r="F212" s="342">
        <v>1</v>
      </c>
      <c r="G212" s="327"/>
      <c r="H212" s="384" t="s">
        <v>886</v>
      </c>
      <c r="I212" s="384"/>
      <c r="J212" s="384"/>
      <c r="K212" s="385"/>
    </row>
    <row r="213" spans="2:11" ht="15" customHeight="1" x14ac:dyDescent="0.3">
      <c r="B213" s="383"/>
      <c r="C213" s="349"/>
      <c r="D213" s="349"/>
      <c r="E213" s="349"/>
      <c r="F213" s="342">
        <v>2</v>
      </c>
      <c r="G213" s="327"/>
      <c r="H213" s="384" t="s">
        <v>887</v>
      </c>
      <c r="I213" s="384"/>
      <c r="J213" s="384"/>
      <c r="K213" s="385"/>
    </row>
    <row r="214" spans="2:11" ht="15" customHeight="1" x14ac:dyDescent="0.3">
      <c r="B214" s="383"/>
      <c r="C214" s="349"/>
      <c r="D214" s="349"/>
      <c r="E214" s="349"/>
      <c r="F214" s="342">
        <v>3</v>
      </c>
      <c r="G214" s="327"/>
      <c r="H214" s="384" t="s">
        <v>888</v>
      </c>
      <c r="I214" s="384"/>
      <c r="J214" s="384"/>
      <c r="K214" s="385"/>
    </row>
    <row r="215" spans="2:11" ht="15" customHeight="1" x14ac:dyDescent="0.3">
      <c r="B215" s="383"/>
      <c r="C215" s="349"/>
      <c r="D215" s="349"/>
      <c r="E215" s="349"/>
      <c r="F215" s="342">
        <v>4</v>
      </c>
      <c r="G215" s="327"/>
      <c r="H215" s="384" t="s">
        <v>889</v>
      </c>
      <c r="I215" s="384"/>
      <c r="J215" s="384"/>
      <c r="K215" s="385"/>
    </row>
    <row r="216" spans="2:11" ht="12.75" customHeight="1" x14ac:dyDescent="0.3">
      <c r="B216" s="388"/>
      <c r="C216" s="389"/>
      <c r="D216" s="389"/>
      <c r="E216" s="389"/>
      <c r="F216" s="389"/>
      <c r="G216" s="389"/>
      <c r="H216" s="389"/>
      <c r="I216" s="389"/>
      <c r="J216" s="389"/>
      <c r="K216" s="390"/>
    </row>
  </sheetData>
  <mergeCells count="77">
    <mergeCell ref="H210:J210"/>
    <mergeCell ref="H212:J212"/>
    <mergeCell ref="H213:J213"/>
    <mergeCell ref="H214:J214"/>
    <mergeCell ref="H215:J215"/>
    <mergeCell ref="H203:J203"/>
    <mergeCell ref="H204:J204"/>
    <mergeCell ref="H206:J206"/>
    <mergeCell ref="H207:J207"/>
    <mergeCell ref="H208:J208"/>
    <mergeCell ref="H209:J209"/>
    <mergeCell ref="C163:J163"/>
    <mergeCell ref="C197:J197"/>
    <mergeCell ref="H198:J198"/>
    <mergeCell ref="H200:J200"/>
    <mergeCell ref="H201:J201"/>
    <mergeCell ref="H202:J202"/>
    <mergeCell ref="D67:J67"/>
    <mergeCell ref="D68:J68"/>
    <mergeCell ref="C73:J73"/>
    <mergeCell ref="C100:J100"/>
    <mergeCell ref="C120:J120"/>
    <mergeCell ref="C145:J145"/>
    <mergeCell ref="D60:J60"/>
    <mergeCell ref="D61:J61"/>
    <mergeCell ref="D63:J63"/>
    <mergeCell ref="D64:J64"/>
    <mergeCell ref="D65:J65"/>
    <mergeCell ref="D66:J66"/>
    <mergeCell ref="C53:J53"/>
    <mergeCell ref="C55:J55"/>
    <mergeCell ref="D56:J56"/>
    <mergeCell ref="D57:J57"/>
    <mergeCell ref="D58:J58"/>
    <mergeCell ref="D59:J59"/>
    <mergeCell ref="E46:J46"/>
    <mergeCell ref="E47:J47"/>
    <mergeCell ref="E48:J48"/>
    <mergeCell ref="D49:J49"/>
    <mergeCell ref="C50:J50"/>
    <mergeCell ref="C52:J52"/>
    <mergeCell ref="G39:J39"/>
    <mergeCell ref="G40:J40"/>
    <mergeCell ref="G41:J41"/>
    <mergeCell ref="G42:J42"/>
    <mergeCell ref="G43:J43"/>
    <mergeCell ref="D45:J45"/>
    <mergeCell ref="D33:J33"/>
    <mergeCell ref="G34:J34"/>
    <mergeCell ref="G35:J35"/>
    <mergeCell ref="G36:J36"/>
    <mergeCell ref="G37:J37"/>
    <mergeCell ref="G38:J38"/>
    <mergeCell ref="D25:J25"/>
    <mergeCell ref="D26:J26"/>
    <mergeCell ref="D28:J28"/>
    <mergeCell ref="D29:J29"/>
    <mergeCell ref="D31:J31"/>
    <mergeCell ref="D32:J32"/>
    <mergeCell ref="F18:J18"/>
    <mergeCell ref="F19:J19"/>
    <mergeCell ref="F20:J20"/>
    <mergeCell ref="F21:J21"/>
    <mergeCell ref="C23:J23"/>
    <mergeCell ref="C24:J24"/>
    <mergeCell ref="D11:J11"/>
    <mergeCell ref="D13:J13"/>
    <mergeCell ref="D14:J14"/>
    <mergeCell ref="D15:J15"/>
    <mergeCell ref="F16:J16"/>
    <mergeCell ref="F17:J17"/>
    <mergeCell ref="C3:J3"/>
    <mergeCell ref="C4:J4"/>
    <mergeCell ref="C6:J6"/>
    <mergeCell ref="C7:J7"/>
    <mergeCell ref="C9:J9"/>
    <mergeCell ref="D10:J10"/>
  </mergeCells>
  <pageMargins left="0.59055118110236227" right="0.59055118110236227" top="0.59055118110236227" bottom="0.59055118110236227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6018 - Slad hořlavých kap...</vt:lpstr>
      <vt:lpstr>6018-1 - Technické zařízení</vt:lpstr>
      <vt:lpstr>6018-2 - Vedlejší rozpočt...</vt:lpstr>
      <vt:lpstr>Pokyny pro vyplnění</vt:lpstr>
      <vt:lpstr>'6018 - Slad hořlavých kap...'!Názvy_tisku</vt:lpstr>
      <vt:lpstr>'6018-1 - Technické zařízení'!Názvy_tisku</vt:lpstr>
      <vt:lpstr>'6018-2 - Vedlejší rozpočt...'!Názvy_tisku</vt:lpstr>
      <vt:lpstr>'Rekapitulace stavby'!Názvy_tisku</vt:lpstr>
      <vt:lpstr>'6018 - Slad hořlavých kap...'!Oblast_tisku</vt:lpstr>
      <vt:lpstr>'6018-1 - Technické zařízení'!Oblast_tisku</vt:lpstr>
      <vt:lpstr>'6018-2 - Vedlejší rozpočt...'!Oblast_tisku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Cupalová</dc:creator>
  <cp:lastModifiedBy>Alena Cupalová</cp:lastModifiedBy>
  <dcterms:created xsi:type="dcterms:W3CDTF">2018-12-04T14:25:04Z</dcterms:created>
  <dcterms:modified xsi:type="dcterms:W3CDTF">2018-12-04T14:25:19Z</dcterms:modified>
</cp:coreProperties>
</file>